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85" windowWidth="19440" windowHeight="7755" tabRatio="758"/>
  </bookViews>
  <sheets>
    <sheet name="продукция алтион" sheetId="1" r:id="rId1"/>
    <sheet name="Лист4" sheetId="11" r:id="rId2"/>
  </sheets>
  <calcPr calcId="145621" refMode="R1C1"/>
</workbook>
</file>

<file path=xl/calcChain.xml><?xml version="1.0" encoding="utf-8"?>
<calcChain xmlns="http://schemas.openxmlformats.org/spreadsheetml/2006/main">
  <c r="G336" i="1" l="1"/>
  <c r="G358" i="1" l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9" i="1"/>
  <c r="G360" i="1"/>
  <c r="G361" i="1"/>
  <c r="G362" i="1"/>
  <c r="G363" i="1"/>
  <c r="G364" i="1"/>
  <c r="G365" i="1"/>
  <c r="G366" i="1"/>
  <c r="G368" i="1"/>
  <c r="G369" i="1"/>
  <c r="G370" i="1"/>
  <c r="G371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F427" i="1"/>
  <c r="F27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F170" i="1"/>
  <c r="G278" i="1" l="1"/>
  <c r="G427" i="1" s="1"/>
  <c r="G172" i="1"/>
  <c r="G275" i="1" s="1"/>
  <c r="G15" i="1" l="1"/>
  <c r="G170" i="1" s="1"/>
  <c r="M3" i="11" l="1"/>
  <c r="L3" i="11"/>
</calcChain>
</file>

<file path=xl/sharedStrings.xml><?xml version="1.0" encoding="utf-8"?>
<sst xmlns="http://schemas.openxmlformats.org/spreadsheetml/2006/main" count="1179" uniqueCount="854">
  <si>
    <t>По вопросам сотрудничества обращаться по тел.:  +7(963)534-7404</t>
  </si>
  <si>
    <t>Условия доставки оговариваются индивидуально.</t>
  </si>
  <si>
    <t>Заказчик</t>
  </si>
  <si>
    <t>дата заказа</t>
  </si>
  <si>
    <t>Город</t>
  </si>
  <si>
    <t>Доставка:</t>
  </si>
  <si>
    <t>штрихкод</t>
  </si>
  <si>
    <t>КАМЕННОЕ МАСЛО</t>
  </si>
  <si>
    <t>3г, картонная упаковка</t>
  </si>
  <si>
    <t>Каменное масло с красной щеткой</t>
  </si>
  <si>
    <t>Каменное масло с красным корнем</t>
  </si>
  <si>
    <t>Каменное масло с лапчаткой</t>
  </si>
  <si>
    <t>Каменное масло с сабельником</t>
  </si>
  <si>
    <t>Каменное масло с галегой</t>
  </si>
  <si>
    <t>Каменное масло с золотым корнем</t>
  </si>
  <si>
    <t>Каменное масло с крапивой</t>
  </si>
  <si>
    <t>Каменное масло с чабрецом</t>
  </si>
  <si>
    <t>Каменное масло с чагой</t>
  </si>
  <si>
    <t>МУМИЕ</t>
  </si>
  <si>
    <t>Мумие 10 г</t>
  </si>
  <si>
    <t>10 г, картонная упаковка</t>
  </si>
  <si>
    <t>Мумие 50 г</t>
  </si>
  <si>
    <t>50 г, банка ПЭТ</t>
  </si>
  <si>
    <t>Мумие 100 г</t>
  </si>
  <si>
    <t>100 г, банка ПЭТ</t>
  </si>
  <si>
    <t>100 мл,   ПЭТ</t>
  </si>
  <si>
    <t>Наименование</t>
  </si>
  <si>
    <t>№ п/п</t>
  </si>
  <si>
    <t>Срок годности (лет)</t>
  </si>
  <si>
    <t>Вид упаковки</t>
  </si>
  <si>
    <t>Заводская упаковка, штук</t>
  </si>
  <si>
    <t>Цена за единицу, руб.</t>
  </si>
  <si>
    <t>Сумма заказа более 90 тыс.</t>
  </si>
  <si>
    <t>Сумма заказа менее 90 тыс.</t>
  </si>
  <si>
    <t>Заказ кол-во/ штук</t>
  </si>
  <si>
    <t>при общей сумме заказа   более  90 тыс.</t>
  </si>
  <si>
    <t>при общей сумме заказа  менее  90 тыс.</t>
  </si>
  <si>
    <t>ПАНТО ПРОДУКЦИЯ АЛТАЯ</t>
  </si>
  <si>
    <t>ПК1-10</t>
  </si>
  <si>
    <t>ПК1-2</t>
  </si>
  <si>
    <t>ПК4-10</t>
  </si>
  <si>
    <t>ПК4-2</t>
  </si>
  <si>
    <t>ПК2-10</t>
  </si>
  <si>
    <t>ПК2-2</t>
  </si>
  <si>
    <t>ПК5</t>
  </si>
  <si>
    <t>150 гр.</t>
  </si>
  <si>
    <t>ПК6</t>
  </si>
  <si>
    <t>Пантовое мыло (80 грамм)</t>
  </si>
  <si>
    <t>80гр</t>
  </si>
  <si>
    <t>ПМ01</t>
  </si>
  <si>
    <t>250 гр</t>
  </si>
  <si>
    <t>ПМ02</t>
  </si>
  <si>
    <t>105гр</t>
  </si>
  <si>
    <t>ПМ03</t>
  </si>
  <si>
    <t>230 гр.</t>
  </si>
  <si>
    <t>ПМ04</t>
  </si>
  <si>
    <t>ПМ05</t>
  </si>
  <si>
    <t>230гр.</t>
  </si>
  <si>
    <t>ПМ06</t>
  </si>
  <si>
    <t>ПМ07</t>
  </si>
  <si>
    <t>ПМ08</t>
  </si>
  <si>
    <t>500гр.</t>
  </si>
  <si>
    <t>ПП01</t>
  </si>
  <si>
    <t>10 гр</t>
  </si>
  <si>
    <t>ПП02</t>
  </si>
  <si>
    <t>1 гр</t>
  </si>
  <si>
    <t>ПП03</t>
  </si>
  <si>
    <t>ПП04</t>
  </si>
  <si>
    <t xml:space="preserve">БАД к пище «ПАНТОМАР-С» пантовая мука из консервированных пантов марала, 1 гр. </t>
  </si>
  <si>
    <t xml:space="preserve">1 гр. </t>
  </si>
  <si>
    <t>ПП05</t>
  </si>
  <si>
    <t>Сырье для производства БАД к пище «Пантогематоген сухой «АЛТАМАР» (сухой концентрат из крови марала) 1 гр</t>
  </si>
  <si>
    <t>Безалкогольные пантовые фитобальзамы серии «Легенды Алтая»</t>
  </si>
  <si>
    <t>ПФБ01-0,25</t>
  </si>
  <si>
    <t>Пантовый фитобальзам  Аржан</t>
  </si>
  <si>
    <t>250 мл</t>
  </si>
  <si>
    <t>ПФБ01-0,10</t>
  </si>
  <si>
    <t>100 мл</t>
  </si>
  <si>
    <t>ПФБ02-0,25</t>
  </si>
  <si>
    <t>Пантовый фитобальзам  Бабырган</t>
  </si>
  <si>
    <t>ПФБ02-0,10</t>
  </si>
  <si>
    <t>ПФБ03-0,25</t>
  </si>
  <si>
    <t>Пантовый фитобальзам  Белуха</t>
  </si>
  <si>
    <t>ПФБ03-0,10</t>
  </si>
  <si>
    <t>Пантовый фитобальзам Белуха</t>
  </si>
  <si>
    <t>ПФБ04-0,25</t>
  </si>
  <si>
    <t>Пантовый фитобальзам Бия</t>
  </si>
  <si>
    <t>ПФБ04-0,10</t>
  </si>
  <si>
    <t>ПФБ05-0,25</t>
  </si>
  <si>
    <t>Пантовый фитобальзам Катунь</t>
  </si>
  <si>
    <t>ПФБ05-0,10</t>
  </si>
  <si>
    <t>ПФБ06-0,25</t>
  </si>
  <si>
    <t>Пантовый фитобальзам Темир – Каан</t>
  </si>
  <si>
    <t>ПФБ06-0,10</t>
  </si>
  <si>
    <t>ПФБ07-0,25</t>
  </si>
  <si>
    <t>Пантовый фитобальзам Чемчудой</t>
  </si>
  <si>
    <t>ПФБ07-0,10</t>
  </si>
  <si>
    <t>ПБС</t>
  </si>
  <si>
    <t>Пантовый фитобальзам  Сила Мысли</t>
  </si>
  <si>
    <t>ПБ3</t>
  </si>
  <si>
    <t xml:space="preserve">Пантовый фитобальзам Сила Здоровья </t>
  </si>
  <si>
    <t>250мл</t>
  </si>
  <si>
    <t>ПБЛ</t>
  </si>
  <si>
    <t>Пантовый фитобальзам Сила Любви</t>
  </si>
  <si>
    <t>ПБЗФ</t>
  </si>
  <si>
    <t>Пантовый фитобальзам Сила Здоровья  фруктозе</t>
  </si>
  <si>
    <t>ПКС</t>
  </si>
  <si>
    <t>Комплект подарочный Силы (3шт + паект подарочный)</t>
  </si>
  <si>
    <t>3 шт. по 250 мл</t>
  </si>
  <si>
    <t>ПК12</t>
  </si>
  <si>
    <t>Набор подарочный №12</t>
  </si>
  <si>
    <t>ПК4</t>
  </si>
  <si>
    <t>Комплект подарочный (4 шт. по 100 мл.)</t>
  </si>
  <si>
    <t>4 шт. по 100 мл.</t>
  </si>
  <si>
    <t>ПК3</t>
  </si>
  <si>
    <t>Комплект подарочный (3 шт. по 250 мл.)</t>
  </si>
  <si>
    <t>ПШ-8</t>
  </si>
  <si>
    <t>Шоколад подарочный горький с пантогематогеном</t>
  </si>
  <si>
    <t>8 гр</t>
  </si>
  <si>
    <t>ПШ-100</t>
  </si>
  <si>
    <t xml:space="preserve">100 гр </t>
  </si>
  <si>
    <t>ПШ-300</t>
  </si>
  <si>
    <t xml:space="preserve">300 гр </t>
  </si>
  <si>
    <t>ПГ-25</t>
  </si>
  <si>
    <t>«Пантогематоген «Дар Алтая» жидкий»</t>
  </si>
  <si>
    <t>ПГ100</t>
  </si>
  <si>
    <t>ПГС500</t>
  </si>
  <si>
    <t>500 мл</t>
  </si>
  <si>
    <t>ПГК500</t>
  </si>
  <si>
    <t>ПГК250</t>
  </si>
  <si>
    <t>ПГ500</t>
  </si>
  <si>
    <t>Пантогематоген "Горно-Алтайск" стекл. Бут</t>
  </si>
  <si>
    <t xml:space="preserve">500 мл </t>
  </si>
  <si>
    <t>ПК500</t>
  </si>
  <si>
    <t>Пантокрин (Горно-Алтайск) стекл. Бут</t>
  </si>
  <si>
    <t>500 мл.</t>
  </si>
  <si>
    <t>ПН1</t>
  </si>
  <si>
    <t>ПН2</t>
  </si>
  <si>
    <t>ПН3</t>
  </si>
  <si>
    <t>ПН4</t>
  </si>
  <si>
    <t>ПАНТОГЕМАТОГЕН В КАПСУЛАХ</t>
  </si>
  <si>
    <t>ПКП01</t>
  </si>
  <si>
    <t xml:space="preserve">60 капсул </t>
  </si>
  <si>
    <t>ПКП02</t>
  </si>
  <si>
    <t xml:space="preserve"> 180 капсул</t>
  </si>
  <si>
    <t>ПКП03</t>
  </si>
  <si>
    <t>60 капсул</t>
  </si>
  <si>
    <t>ПКП04</t>
  </si>
  <si>
    <t>ПКП05</t>
  </si>
  <si>
    <t xml:space="preserve">84 капсул  </t>
  </si>
  <si>
    <t>ПКП06</t>
  </si>
  <si>
    <t xml:space="preserve">168 капсул </t>
  </si>
  <si>
    <t>ПКП07</t>
  </si>
  <si>
    <t>42 капс</t>
  </si>
  <si>
    <t>ПКП08</t>
  </si>
  <si>
    <t>Ферропан 28 кпс ЮГ</t>
  </si>
  <si>
    <t>28 капс</t>
  </si>
  <si>
    <t>ПКП09</t>
  </si>
  <si>
    <t>Пантогематоген 56 кпс (ЮГ)</t>
  </si>
  <si>
    <t>56 капс</t>
  </si>
  <si>
    <t>ПКП10</t>
  </si>
  <si>
    <t>Клеопанта 42 кпс ЮГ</t>
  </si>
  <si>
    <t>ПКП11</t>
  </si>
  <si>
    <t>30 кпс*500 мг</t>
  </si>
  <si>
    <t>ПКП12</t>
  </si>
  <si>
    <t>ПКП13</t>
  </si>
  <si>
    <t xml:space="preserve">Панты в меду с измельченными пантами </t>
  </si>
  <si>
    <t xml:space="preserve">Панты в меду с изм. пантами, с имбирем </t>
  </si>
  <si>
    <t xml:space="preserve">Панты в меду с изм. пантами, с красным корнем </t>
  </si>
  <si>
    <t xml:space="preserve">Панты в меду с изм. пантами, с маральим корнем </t>
  </si>
  <si>
    <t>Панты в меду с изм. пантами, с золотым корнем</t>
  </si>
  <si>
    <t>БАД «Пантомар-С» - пантовая композиция для фитосауны (10 грамм)</t>
  </si>
  <si>
    <t>Слайсы пантовые в мягкой  упаковке, (1 упаковка – 20-30 грамм) цена указана за 1 гр</t>
  </si>
  <si>
    <t>Слайсы пантовые в упаковке, 1 грамм (1 упаковка – 20-30 грамм) цена указана за 1 гр.</t>
  </si>
  <si>
    <t>«Пантогематоген «Дар Алтая» жидкий» (сургуч) 500 мл.</t>
  </si>
  <si>
    <t>«Пантогематоген «Дар Алтая» жидкий концентр. 500 мл.</t>
  </si>
  <si>
    <t>«Пантогематоген «Дар Алтая» жидкий концентр. 250 мл.</t>
  </si>
  <si>
    <t xml:space="preserve">«Пантогематоген» Алтамар-1»(кап по 0,25 г.) </t>
  </si>
  <si>
    <t xml:space="preserve">«Пантомар» Легенды Алтая»(кап по 0,25 г.) </t>
  </si>
  <si>
    <t xml:space="preserve">«Пантомар «Легенды Алтая» (капс.по 0,25 г.) </t>
  </si>
  <si>
    <t>«Пантомар плюс»капсулы  с L-карнитином)  капсулы по 0,25 гр.</t>
  </si>
  <si>
    <t>«Пантомар плюс»(капспо 0,25 гр.с L-карнитином)</t>
  </si>
  <si>
    <t>Кровь марала "Пантогематоген с красной щеткой"  30 капсул  (2Линии)</t>
  </si>
  <si>
    <t>Кровь марала "Пантогематоген с красным корнем" (2 Линии)</t>
  </si>
  <si>
    <t>Кровь марала "Пантогематоген с пантами марала"  (2 Линии)</t>
  </si>
  <si>
    <t>ДМ01</t>
  </si>
  <si>
    <t>70 гр</t>
  </si>
  <si>
    <t>ДМ02</t>
  </si>
  <si>
    <t>ДМ03</t>
  </si>
  <si>
    <t>ДМ04</t>
  </si>
  <si>
    <t>ДМ05</t>
  </si>
  <si>
    <t>ДМ06</t>
  </si>
  <si>
    <t>ДМ07</t>
  </si>
  <si>
    <t>ДК01</t>
  </si>
  <si>
    <t xml:space="preserve">100гр </t>
  </si>
  <si>
    <t>ДК02</t>
  </si>
  <si>
    <t>100 гр</t>
  </si>
  <si>
    <t>ДК03</t>
  </si>
  <si>
    <t>ДК04</t>
  </si>
  <si>
    <t>ДК05</t>
  </si>
  <si>
    <t>ДС01</t>
  </si>
  <si>
    <t xml:space="preserve">80 гр </t>
  </si>
  <si>
    <t>ДС02</t>
  </si>
  <si>
    <t>ДС03</t>
  </si>
  <si>
    <t>ДС04</t>
  </si>
  <si>
    <t>ДС05</t>
  </si>
  <si>
    <t>ДТ01</t>
  </si>
  <si>
    <t xml:space="preserve">70 гр </t>
  </si>
  <si>
    <t>ДТ02</t>
  </si>
  <si>
    <t>ДТ03</t>
  </si>
  <si>
    <t>ДТ04</t>
  </si>
  <si>
    <t>МАСЛА ПИЩЕВЫЕ</t>
  </si>
  <si>
    <t xml:space="preserve">250 мл, стекло  
</t>
  </si>
  <si>
    <t xml:space="preserve">Алтэя Масло пантовое </t>
  </si>
  <si>
    <t>Каши</t>
  </si>
  <si>
    <t>Каша кедровая 5* 40 гр</t>
  </si>
  <si>
    <t>200 гр</t>
  </si>
  <si>
    <t>Каша тыквенная 5* 40 гр</t>
  </si>
  <si>
    <t>Каша льняная 5* 40 гр</t>
  </si>
  <si>
    <t>БК041</t>
  </si>
  <si>
    <t>БК042</t>
  </si>
  <si>
    <t>БК043</t>
  </si>
  <si>
    <t>БК044</t>
  </si>
  <si>
    <t>БК045</t>
  </si>
  <si>
    <t>БК046</t>
  </si>
  <si>
    <t>БК047</t>
  </si>
  <si>
    <t>БК048</t>
  </si>
  <si>
    <t>БК049</t>
  </si>
  <si>
    <t>БМ010</t>
  </si>
  <si>
    <t>БМ030</t>
  </si>
  <si>
    <t>Мумие 30 г</t>
  </si>
  <si>
    <t>30 г, картонная упаковка</t>
  </si>
  <si>
    <t>МФ30</t>
  </si>
  <si>
    <t>30 гр, банка ПЭТ</t>
  </si>
  <si>
    <t>БМ050</t>
  </si>
  <si>
    <t>БМ100</t>
  </si>
  <si>
    <t>БЖК001</t>
  </si>
  <si>
    <t>Живица кедровая на кедровом масле</t>
  </si>
  <si>
    <t>БЖК002</t>
  </si>
  <si>
    <t>Живица кедровая на кедровом масле с сабельником</t>
  </si>
  <si>
    <t>БЖК003</t>
  </si>
  <si>
    <t>Живица кедровая на кедровоммасле с лапчаткой белой</t>
  </si>
  <si>
    <t>БЖК004</t>
  </si>
  <si>
    <t>Живица кедровая на  кедровом масле с мумие</t>
  </si>
  <si>
    <t>БЖК005</t>
  </si>
  <si>
    <t>Живица кедровая на  кедровом масле с каменным маслом</t>
  </si>
  <si>
    <t>БЖК006</t>
  </si>
  <si>
    <t>Живица кедровая на  кедровом масле с барсучьим жиром</t>
  </si>
  <si>
    <t>БЖК007</t>
  </si>
  <si>
    <t>Живица кедровая на  кедровом масле с бобровой струей</t>
  </si>
  <si>
    <t>БЖК008</t>
  </si>
  <si>
    <t>Живица кедровая на кедровом масле с красным корнем</t>
  </si>
  <si>
    <t>БЖК009</t>
  </si>
  <si>
    <t>Живица кедровая на  кедровом масле с золотым корнем</t>
  </si>
  <si>
    <t>БЖК010</t>
  </si>
  <si>
    <t>Живица кедровая на кедровоммасле с красной щеткой</t>
  </si>
  <si>
    <t>БЖК011</t>
  </si>
  <si>
    <t>Живица кедровая на  кедровом масле с маральим корнем</t>
  </si>
  <si>
    <t>БЖК012</t>
  </si>
  <si>
    <t>Живица кедровая на  кедровом масле с прополисом</t>
  </si>
  <si>
    <t>БЖ001</t>
  </si>
  <si>
    <t xml:space="preserve">Живица кедровая на льняном масле без добавок </t>
  </si>
  <si>
    <t>БЖ002</t>
  </si>
  <si>
    <t>Живица кедровая на льняном масле с алоэ</t>
  </si>
  <si>
    <t>БЖ003</t>
  </si>
  <si>
    <t>Живица кедровая на льняном масле с барсучьим жиром</t>
  </si>
  <si>
    <t>БЖ004</t>
  </si>
  <si>
    <t>Живица кедровая на льняном масле с бобровой струёй</t>
  </si>
  <si>
    <t>БЖ005</t>
  </si>
  <si>
    <t>Живица кедровая на льняном масле с золотым корнем</t>
  </si>
  <si>
    <t>БЖ006</t>
  </si>
  <si>
    <t xml:space="preserve">Живица кедровая на льняном масле с каменным маслом </t>
  </si>
  <si>
    <t>БЖ007</t>
  </si>
  <si>
    <t>Живица кедровая на льняном масле с красной щеткой</t>
  </si>
  <si>
    <t>БЖ008</t>
  </si>
  <si>
    <t>Живица кедровая на льняном масле с красным корнем</t>
  </si>
  <si>
    <t>БЖ009</t>
  </si>
  <si>
    <t>Живица кедровая на льняном масле с лапчаткой белой</t>
  </si>
  <si>
    <t>БЖ010</t>
  </si>
  <si>
    <t>Живица кедровая на льняном масле с мумие</t>
  </si>
  <si>
    <t>БЖ011</t>
  </si>
  <si>
    <t>Живица кедровая на льняном масле с прополисом</t>
  </si>
  <si>
    <t>БЖ012</t>
  </si>
  <si>
    <t xml:space="preserve">Живица кедровая на льняном масле с сабельником </t>
  </si>
  <si>
    <t>Для детей</t>
  </si>
  <si>
    <t>АЛТАЙСКИЕ БАЛЬЗАМЫ</t>
  </si>
  <si>
    <t>НОВИНКА!!!</t>
  </si>
  <si>
    <t xml:space="preserve">Сироп Бузины черной </t>
  </si>
  <si>
    <t>500 мл ПЭТ</t>
  </si>
  <si>
    <t>500 мл стекл. Бут</t>
  </si>
  <si>
    <t xml:space="preserve">Пантокрин (Горно-Алтайск) натуральный хранить в холодильнике </t>
  </si>
  <si>
    <t>500 мл стекл.Бут</t>
  </si>
  <si>
    <t xml:space="preserve">   Бальзамы    ООО "ЮГ"</t>
  </si>
  <si>
    <t>БЮ001</t>
  </si>
  <si>
    <t xml:space="preserve">Бальзам Пантогематоген 200 мл пэт бут ЮГ </t>
  </si>
  <si>
    <t>200 мл пэт бут</t>
  </si>
  <si>
    <t>БЮ002</t>
  </si>
  <si>
    <t xml:space="preserve">Бальзам Золотое озеро 200 мл пэт. Бут </t>
  </si>
  <si>
    <t>200 мл пэт. бут</t>
  </si>
  <si>
    <t>БЮ003</t>
  </si>
  <si>
    <t xml:space="preserve">Бальзам Витаминный 200 мл пэт. бут. </t>
  </si>
  <si>
    <t>200 мл пэт. бут.</t>
  </si>
  <si>
    <t>БЮ004</t>
  </si>
  <si>
    <t>БЮ005</t>
  </si>
  <si>
    <t>БЮ006</t>
  </si>
  <si>
    <t>БЮ007</t>
  </si>
  <si>
    <t>БЮ008</t>
  </si>
  <si>
    <t>Б001</t>
  </si>
  <si>
    <t>"Сила и энергия мужчины" с пантогематогеном</t>
  </si>
  <si>
    <t>250 мл, стекло / ПЭТ</t>
  </si>
  <si>
    <t>Б002</t>
  </si>
  <si>
    <t>"Мужское долголетие" с пантокрином</t>
  </si>
  <si>
    <t>Б003</t>
  </si>
  <si>
    <t xml:space="preserve">"Женское здоровье" с красной щеткой </t>
  </si>
  <si>
    <t>Б004</t>
  </si>
  <si>
    <t xml:space="preserve">"Мастопатийный" с боровой маткой </t>
  </si>
  <si>
    <t>Б005</t>
  </si>
  <si>
    <t xml:space="preserve">"Детский" с мать-и-мачехой </t>
  </si>
  <si>
    <t>Б006</t>
  </si>
  <si>
    <t xml:space="preserve">"Желудочно-кишечный" с девясилом </t>
  </si>
  <si>
    <t>Б007</t>
  </si>
  <si>
    <t xml:space="preserve">"Защита печени" с корнем одуванчика </t>
  </si>
  <si>
    <t>Б008</t>
  </si>
  <si>
    <t>"Защита сердца" с диоскареей кавказской</t>
  </si>
  <si>
    <t>Б009</t>
  </si>
  <si>
    <t xml:space="preserve">"Антистресс" с лавандой </t>
  </si>
  <si>
    <t>Б010</t>
  </si>
  <si>
    <t xml:space="preserve">"Омолаживающий" с цикорием </t>
  </si>
  <si>
    <t>Б011</t>
  </si>
  <si>
    <t xml:space="preserve">"Витаминный" с ягодами годжи </t>
  </si>
  <si>
    <t>Б012</t>
  </si>
  <si>
    <t xml:space="preserve">"Щитовидный" с лапчаткой белой </t>
  </si>
  <si>
    <t>Б013</t>
  </si>
  <si>
    <t xml:space="preserve">"Здоровые суставы" с мумие </t>
  </si>
  <si>
    <t>Б014</t>
  </si>
  <si>
    <t xml:space="preserve">"Тонизирующий" с маральим корнем </t>
  </si>
  <si>
    <t>Б015</t>
  </si>
  <si>
    <t xml:space="preserve">"Противоопухолевый" с чагой </t>
  </si>
  <si>
    <t>Б016</t>
  </si>
  <si>
    <t>Б017</t>
  </si>
  <si>
    <t xml:space="preserve">"Зоркий взгляд" </t>
  </si>
  <si>
    <t>Б018</t>
  </si>
  <si>
    <t xml:space="preserve">"Здоровые почки" с брусникой </t>
  </si>
  <si>
    <t>Б019</t>
  </si>
  <si>
    <t xml:space="preserve">"При головных болях" с валерьяной </t>
  </si>
  <si>
    <t>Б020</t>
  </si>
  <si>
    <t xml:space="preserve">"Стройная фигура" с бузиной </t>
  </si>
  <si>
    <t>Б021</t>
  </si>
  <si>
    <t xml:space="preserve">"Жизнь без аллергии" с корнем аира </t>
  </si>
  <si>
    <t>Б022</t>
  </si>
  <si>
    <t xml:space="preserve">"От варикоза" со зверобоем </t>
  </si>
  <si>
    <t>Б023</t>
  </si>
  <si>
    <t xml:space="preserve">"От гастрита" с ромашкой </t>
  </si>
  <si>
    <t>Б024</t>
  </si>
  <si>
    <t xml:space="preserve">"Для всей семьи" с каменным маслом </t>
  </si>
  <si>
    <t>Б025</t>
  </si>
  <si>
    <t>"Энергетический" с саган-даля</t>
  </si>
  <si>
    <t>Б026</t>
  </si>
  <si>
    <t>БЕЗАЛКОГОЛЬНЫЕ БАЛЬЗАМЫ на  фруктозе</t>
  </si>
  <si>
    <t>ФБ 002</t>
  </si>
  <si>
    <t>200 мл, ПЭТ</t>
  </si>
  <si>
    <t>ФБ002</t>
  </si>
  <si>
    <t>"Мужское долголетие"</t>
  </si>
  <si>
    <t>ФБ003</t>
  </si>
  <si>
    <t>ФБ008</t>
  </si>
  <si>
    <t>ФБ009</t>
  </si>
  <si>
    <t>ФБ013</t>
  </si>
  <si>
    <t>ФБ017</t>
  </si>
  <si>
    <t xml:space="preserve">ФП001 </t>
  </si>
  <si>
    <t>Лазурная катунь Бальзам безалкагольный (для женщин)</t>
  </si>
  <si>
    <t>250 мл, ПЭТ</t>
  </si>
  <si>
    <t>ФП002</t>
  </si>
  <si>
    <t>Урсул Бальзам безалкагольный (для мужчин)</t>
  </si>
  <si>
    <t>ФП003</t>
  </si>
  <si>
    <t>Чикетаман Бальзам безалкагольный (для водителей)</t>
  </si>
  <si>
    <t>ФП004</t>
  </si>
  <si>
    <t>Долина Свободы Бальзам безалкагольный (для всей семьи)</t>
  </si>
  <si>
    <t>ФП005</t>
  </si>
  <si>
    <t>Чулышман Бальзам безалкагольный (для старшего возраста)</t>
  </si>
  <si>
    <t>ФП006</t>
  </si>
  <si>
    <t>Кучерла Бальзам безалкогольный (вечерний)</t>
  </si>
  <si>
    <t>ФП007</t>
  </si>
  <si>
    <t>Семинский Бальзам безалкагольный (дарующий силы)</t>
  </si>
  <si>
    <t>ФП008</t>
  </si>
  <si>
    <t>Алтайская долина Бальзам безалкагольный (гипертонический)</t>
  </si>
  <si>
    <t>ФП009</t>
  </si>
  <si>
    <t xml:space="preserve">Шерегеш №1 Актив Бальзам безалкагольный </t>
  </si>
  <si>
    <t>ФП010</t>
  </si>
  <si>
    <t xml:space="preserve">Шерегеш №2 Релакс Бальзам безалкагольный </t>
  </si>
  <si>
    <t>ФП011</t>
  </si>
  <si>
    <t>ФПС001</t>
  </si>
  <si>
    <t>Сироп "Горный" №01  аир корень", 0,25</t>
  </si>
  <si>
    <t>ФПС002</t>
  </si>
  <si>
    <t>Сироп "Горный" №02  алтей корень", 0,25</t>
  </si>
  <si>
    <t>ФПС003</t>
  </si>
  <si>
    <t>Сироп "Горный" №03  Маралий корень", 0,25</t>
  </si>
  <si>
    <t>ФПС004</t>
  </si>
  <si>
    <t>Сироп "Горный" № 4  береза почки, 0,25</t>
  </si>
  <si>
    <t>ФПС005</t>
  </si>
  <si>
    <t>Сироп "Горный" № 5  бессмертник трава, 0,25</t>
  </si>
  <si>
    <t>ФПС006</t>
  </si>
  <si>
    <t>Сироп "Горный" № 6 боровая матка, 0,25</t>
  </si>
  <si>
    <t>ФПС007</t>
  </si>
  <si>
    <t>Сироп "Горный" № 7 брусника лист, 0,25</t>
  </si>
  <si>
    <t>ФПС008</t>
  </si>
  <si>
    <t>Сироп "Горный" № 8 володушка, 0,25</t>
  </si>
  <si>
    <t>ФПС009</t>
  </si>
  <si>
    <t>Сироп "Горный" № 9 горец почешуйчатый, 0,25</t>
  </si>
  <si>
    <t>ФПС010</t>
  </si>
  <si>
    <t>Сироп "Горный" № 10 грушанка, 0,25</t>
  </si>
  <si>
    <t>ФПС011</t>
  </si>
  <si>
    <t>Сироп "Горный" № 11 девясил, 0,25</t>
  </si>
  <si>
    <t>ФПС012</t>
  </si>
  <si>
    <t>Сироп "Горный" № 12 душица, 0,25</t>
  </si>
  <si>
    <t>ФПС013</t>
  </si>
  <si>
    <t>Сироп "Горный" № 13 зверобой, 0,25</t>
  </si>
  <si>
    <t>ФПС014</t>
  </si>
  <si>
    <t>Сироп "Горный" № 14 земляника лист, 0,25</t>
  </si>
  <si>
    <t>ФПС015</t>
  </si>
  <si>
    <t>Сироп "Горный" № 15 зимолюбка трава, 0,25</t>
  </si>
  <si>
    <t>ФПС016</t>
  </si>
  <si>
    <t>Сироп "Горный" № 16 золотая розга, 0,26</t>
  </si>
  <si>
    <t>ФПС017</t>
  </si>
  <si>
    <t>Сироп "Горный" №17  Клевер трава", 0,25</t>
  </si>
  <si>
    <t>ФПС018</t>
  </si>
  <si>
    <t>Сироп "Горный" № 18 эхинацея, 0,25</t>
  </si>
  <si>
    <t>ФПС019</t>
  </si>
  <si>
    <t>Сироп "Горный" № 19 красная щетка  0,25</t>
  </si>
  <si>
    <t>ФПС020</t>
  </si>
  <si>
    <t>Сироп "Горный" № 20 красный корень 0,25</t>
  </si>
  <si>
    <t>ФПС021</t>
  </si>
  <si>
    <t>Сироп "Горный" № 21 курильский чай 0,25</t>
  </si>
  <si>
    <t>ФПС022</t>
  </si>
  <si>
    <t>Сироп "Горный" № 22 крушина кора 0,25</t>
  </si>
  <si>
    <t>ФПС023</t>
  </si>
  <si>
    <t>Сироп "Горный" № 23 липа 0,25</t>
  </si>
  <si>
    <t>ФПС024</t>
  </si>
  <si>
    <t>Сироп "Горный" № 24 патриния сибирская  0,25</t>
  </si>
  <si>
    <t>ФПС025</t>
  </si>
  <si>
    <t>Сироп "Горный" № 25 мята трава, 0,25</t>
  </si>
  <si>
    <t>ФПС026</t>
  </si>
  <si>
    <t>Сироп "Горный" № 26 ноготки цвет, 0,26</t>
  </si>
  <si>
    <t>ФПС027</t>
  </si>
  <si>
    <t>Сироп "Горный" № 27 панцерия трава, 0,25</t>
  </si>
  <si>
    <t>ФПС028</t>
  </si>
  <si>
    <t>Сироп "Горный" № 28 родиола розовая, 0,25</t>
  </si>
  <si>
    <t>ФПС029</t>
  </si>
  <si>
    <t>Сироп "Горный" № 29 ромашка цвет, 0,25</t>
  </si>
  <si>
    <t>ФПС030</t>
  </si>
  <si>
    <t>Сироп "Горный" № 30 сабельник трава, 0,25</t>
  </si>
  <si>
    <t>ФПС031</t>
  </si>
  <si>
    <t>Сироп "Горный" № 31 синюха корень, 0,25</t>
  </si>
  <si>
    <t>ФПС032</t>
  </si>
  <si>
    <t>Сироп "Горный" № 32 смородина лист, 0,25</t>
  </si>
  <si>
    <t>ФПС033</t>
  </si>
  <si>
    <t>Сироп "Горный" № 33 солодка корень, 0,25</t>
  </si>
  <si>
    <t>ФПС034</t>
  </si>
  <si>
    <t>Сироп "Горный" № 34 сосновая почка, 0,25</t>
  </si>
  <si>
    <t>ФПС035</t>
  </si>
  <si>
    <t>Сироп "Горный" № 35 тополь почка, 0,25</t>
  </si>
  <si>
    <t>ФПС036</t>
  </si>
  <si>
    <t>Сироп "Горный" № 36 тысячелистник трава, 0,25</t>
  </si>
  <si>
    <t>ФПС037</t>
  </si>
  <si>
    <t>Сироп "Горный" № 37 лапчатка, 0,25</t>
  </si>
  <si>
    <t>ФПС038</t>
  </si>
  <si>
    <t>Сироп "Горный" № 38 хвощ трава, 0,25</t>
  </si>
  <si>
    <t>ФПС039</t>
  </si>
  <si>
    <t>Сироп "Горный" № 39 чабрец, 0,25</t>
  </si>
  <si>
    <t>ФПС040</t>
  </si>
  <si>
    <t>Сироп "Горный" № 40 чага, 0,25</t>
  </si>
  <si>
    <t>ФПС041</t>
  </si>
  <si>
    <t>Сироп "Горный" № 41 осина кора, 0,25</t>
  </si>
  <si>
    <t>ФПС042</t>
  </si>
  <si>
    <t>Сироп "Горный" № 42 дягиль, 0,25</t>
  </si>
  <si>
    <t>ФПС043</t>
  </si>
  <si>
    <t>Сироп "Горный" № 43 шиповник корень, 0,25</t>
  </si>
  <si>
    <t>КОСМЕТИЧЕСКАЯ ПРОДУКЦИЯ АЛТАЯ</t>
  </si>
  <si>
    <t>Продукция Свято-Пантелеймонова мужского монастыря</t>
  </si>
  <si>
    <t>МА01</t>
  </si>
  <si>
    <t>90 гр БАНКА ПЭТ</t>
  </si>
  <si>
    <t>МА02</t>
  </si>
  <si>
    <t>Мазь живичная</t>
  </si>
  <si>
    <t>МА03</t>
  </si>
  <si>
    <t>Мазь с медвежьим жиром</t>
  </si>
  <si>
    <t>МА04</t>
  </si>
  <si>
    <t>Мазь мятная для ног</t>
  </si>
  <si>
    <t>МА05</t>
  </si>
  <si>
    <t>Мазь прополисная</t>
  </si>
  <si>
    <t>МА06</t>
  </si>
  <si>
    <t>Мазь от радикулита и болезней костей и суставов</t>
  </si>
  <si>
    <t>МА07</t>
  </si>
  <si>
    <t>МА08</t>
  </si>
  <si>
    <t>Мазь согревающая с барсучьим жиром</t>
  </si>
  <si>
    <t>МА09</t>
  </si>
  <si>
    <t>СРЕДСТВА ДЛЯ ВОЛОС</t>
  </si>
  <si>
    <t>2ЛВ01</t>
  </si>
  <si>
    <t>"Оберег"Плацентарный шампунь для волос, 200 мл</t>
  </si>
  <si>
    <t>флакон</t>
  </si>
  <si>
    <t>2ЛВ02</t>
  </si>
  <si>
    <t>"Оберег" Крем-бальзам для волос с экстрактом плаценты,250 мл</t>
  </si>
  <si>
    <t>туба</t>
  </si>
  <si>
    <t>2ЛВ03</t>
  </si>
  <si>
    <t>"Силапант"Шампунь с пантогематогеном,250 мл</t>
  </si>
  <si>
    <t>туба,пачка</t>
  </si>
  <si>
    <t>2ЛВ04</t>
  </si>
  <si>
    <t>"Силапант"Бальзам-кондиционер для волос с пантогематогеном, 250 мл</t>
  </si>
  <si>
    <t>2ЛВ05</t>
  </si>
  <si>
    <t>"Силапант", Гель-Тонус с паногематогеном (шампунь и гель для тела 2в1), 170 мл</t>
  </si>
  <si>
    <t>2ЛВ06</t>
  </si>
  <si>
    <t>"Силапант", Маска для волос с пантогематогеном, 250мл</t>
  </si>
  <si>
    <t>2ЛВ07</t>
  </si>
  <si>
    <t>"Planet SPA ALTAI"Шампунь с ментолом, 250 мл</t>
  </si>
  <si>
    <t>2ЛВ08</t>
  </si>
  <si>
    <t>"Planet SPA ALTAI"Лосьон для усиления роста волос, 150 мл</t>
  </si>
  <si>
    <t>фл.спрей, пачка</t>
  </si>
  <si>
    <t>2ЛВ09</t>
  </si>
  <si>
    <t>"Planet SPA ALTAI"Лосьон против выпадения волос, 150 мл</t>
  </si>
  <si>
    <t>2ЛВ10</t>
  </si>
  <si>
    <t>Stopsedin (Стопседин)"Классик", 150 мл</t>
  </si>
  <si>
    <t>фл., пачка</t>
  </si>
  <si>
    <t>2ЛВ11</t>
  </si>
  <si>
    <t>Stopsedinт (Стопседин) "Ранняя седина", 150 мл</t>
  </si>
  <si>
    <t>2ЛВ12</t>
  </si>
  <si>
    <t xml:space="preserve">Stopsedin (Стопседин) " Тонус Anti-Age", 150мл </t>
  </si>
  <si>
    <t>2ЛВ13</t>
  </si>
  <si>
    <t>Антисильверин, 150 мл</t>
  </si>
  <si>
    <t>2ЛВ14</t>
  </si>
  <si>
    <t>Антисильверин с экстрактом крапивы, 150 мл</t>
  </si>
  <si>
    <t>350 мл</t>
  </si>
  <si>
    <t>Шампунь для склонных к появлению перхоти</t>
  </si>
  <si>
    <t>Бальзам для склонных к появлению перхоти</t>
  </si>
  <si>
    <t>УХОД ЗА ЛИЦОМ</t>
  </si>
  <si>
    <t>2ЛЛ01</t>
  </si>
  <si>
    <t>"Силапант" Заполнитель морщин, 25 мл НОВИНКА!!!!!</t>
  </si>
  <si>
    <t>туба, пачка</t>
  </si>
  <si>
    <t>2ЛЛ02</t>
  </si>
  <si>
    <t>"Силапант"Пенка для умывания с пантогематогеном, 160 мл</t>
  </si>
  <si>
    <t>фл.с пенообраз.</t>
  </si>
  <si>
    <t>2ЛЛ03</t>
  </si>
  <si>
    <t>"Силапант"Мицеллярный тоник Anti-Age, 150 мл</t>
  </si>
  <si>
    <t>2ЛЛ04</t>
  </si>
  <si>
    <t xml:space="preserve">"Силапант"Крем-гель для кожи вокруг глаз, 30 мл                                   </t>
  </si>
  <si>
    <t>2ЛЛ05</t>
  </si>
  <si>
    <t>"Силапант"Крем для лица дневной, 50 мл</t>
  </si>
  <si>
    <t>2ЛЛ06</t>
  </si>
  <si>
    <t>"Силапант"Крем для лица ночной, 50 мл</t>
  </si>
  <si>
    <t>2ЛЛ07</t>
  </si>
  <si>
    <t>"Силапант"Крем для лица омолаживающий с лифтинг-эффектом, 75 мл</t>
  </si>
  <si>
    <t>2ЛЛ08</t>
  </si>
  <si>
    <t>"Силапант"Сыворотка лифтинг-концентрат Anti-Age, 30 мл</t>
  </si>
  <si>
    <t>фл./капел,пачка</t>
  </si>
  <si>
    <t>2ЛЛ09</t>
  </si>
  <si>
    <t>"Силапант"Сыворотка лифтинг-отбеливание Anti-Age,30 мл</t>
  </si>
  <si>
    <t>2ЛЛ10</t>
  </si>
  <si>
    <t>"Силапант"Бальзам после бритья,50 мл</t>
  </si>
  <si>
    <t>2ЛЛ11</t>
  </si>
  <si>
    <t>"Planet SPA "Гель для век с кофеином и гиалуроновой кислотой, 25 мл</t>
  </si>
  <si>
    <t>2ЛЛ12</t>
  </si>
  <si>
    <t>"Planet SPA "Питание и восстановление крем для лица, 90 мл</t>
  </si>
  <si>
    <t>аэроз/бал, пачка</t>
  </si>
  <si>
    <t>2ЛЛ13</t>
  </si>
  <si>
    <t>"Planet SPA"Свежесть и сияние крем для лица</t>
  </si>
  <si>
    <t>2ЛЛ14</t>
  </si>
  <si>
    <t>"Planet SPA "Здоровая кожа крем для лица, 90 мл</t>
  </si>
  <si>
    <t>2ЛЛ15</t>
  </si>
  <si>
    <t>"Planet SPA "Омоложение и лифтинг крем для лица, 90 мл</t>
  </si>
  <si>
    <t>2ЛЛ16</t>
  </si>
  <si>
    <t>"Planet SPA "Энергия и тонус клем для лица</t>
  </si>
  <si>
    <t>2ЛЛ17</t>
  </si>
  <si>
    <t>"Planet SPA " Маска для лица для пробл. Кожи 75 мл</t>
  </si>
  <si>
    <t>2ЛЛ18</t>
  </si>
  <si>
    <t>"Planet SPA " Маска для лица для увлажн. 75 мл</t>
  </si>
  <si>
    <t>2ЛЛ19</t>
  </si>
  <si>
    <t>"Planet SPA "Термальная вода с аллантоином, 130 мл</t>
  </si>
  <si>
    <t>аэроз/баллон</t>
  </si>
  <si>
    <t>2ЛЛ20</t>
  </si>
  <si>
    <t>"Planet SPA "Пилинг омолаживающий, 30 г</t>
  </si>
  <si>
    <t>фл.капел, пачка</t>
  </si>
  <si>
    <t>2ЛЛ21</t>
  </si>
  <si>
    <t>"Planet SPA "Вода серебряная , 90 мл</t>
  </si>
  <si>
    <t>аэроз/бал,пачка</t>
  </si>
  <si>
    <t>2ЛЛ22</t>
  </si>
  <si>
    <t>"Planet SPA " Тоник для лица150мл.</t>
  </si>
  <si>
    <t>2ЛЛ23</t>
  </si>
  <si>
    <t>Лицедел®  скраб-маска для лица, 75 мл (с голубой глиной)</t>
  </si>
  <si>
    <t>УХОД ЗА ТЕЛОМ</t>
  </si>
  <si>
    <t>2ЛТ01</t>
  </si>
  <si>
    <t>2ЛТ02</t>
  </si>
  <si>
    <t>2ЛТ03</t>
  </si>
  <si>
    <t>AltaiBio Крем для рук питательный, 75 мл (облепиха и рыжик)</t>
  </si>
  <si>
    <t>2ЛТ04</t>
  </si>
  <si>
    <t>AltaiBio Крем для рук увлажняющий, 75 мл (гранат и зелёный чай)</t>
  </si>
  <si>
    <t>2ЛТ25</t>
  </si>
  <si>
    <t>2ЛТ05</t>
  </si>
  <si>
    <t>2ЛТ06</t>
  </si>
  <si>
    <t>2ЛТ07</t>
  </si>
  <si>
    <t>"Силапант" Молочко для тела, 250 мл</t>
  </si>
  <si>
    <t>2ЛТ08</t>
  </si>
  <si>
    <t xml:space="preserve">"Силапант" Гель-Тонус для мужчин, шампунь+гель д/тела , для мужчин, 170 мл </t>
  </si>
  <si>
    <t>2ЛТ09</t>
  </si>
  <si>
    <t xml:space="preserve">"Силапант" фитокрем для рук, 75 мл </t>
  </si>
  <si>
    <t>2ЛТ10</t>
  </si>
  <si>
    <t xml:space="preserve">"Силапант" фитокрем для ног, 75 мл </t>
  </si>
  <si>
    <t>2ЛТ11</t>
  </si>
  <si>
    <t>"Силапант" Гель для интимной гигиены с пантогематогеном,360 мл</t>
  </si>
  <si>
    <t>фл.с дозатором</t>
  </si>
  <si>
    <t>2ЛТ12</t>
  </si>
  <si>
    <t>"Мозолин" Косметич. Ср-во для удаления сухихи мозолей, 30 мл</t>
  </si>
  <si>
    <t>2ЛТ13</t>
  </si>
  <si>
    <t>"Мозолин" Крем-уход, 75 мл</t>
  </si>
  <si>
    <t>2ЛТ14</t>
  </si>
  <si>
    <t>"Мозолин"Спрей-тоник для ног (с фарнезолом), 100 мл</t>
  </si>
  <si>
    <t>2ЛТ15</t>
  </si>
  <si>
    <t>"Мозолин" Экспресс-педикюр, ср-во для удаления мозолей и натоптышей, 150 мл</t>
  </si>
  <si>
    <t>флакон, пачка</t>
  </si>
  <si>
    <t>2ЛТ16</t>
  </si>
  <si>
    <t>"AltaiSpas"Крем от синяков и ушибов, 30 мл</t>
  </si>
  <si>
    <t>2ЛТ17</t>
  </si>
  <si>
    <t>"AltaiSpas"Бальзам для кожи при аллергии и укусах насекомых, 30 мл</t>
  </si>
  <si>
    <t>2ЛТ18</t>
  </si>
  <si>
    <t>"AltaiSpas"Крем бальзам с живицей, ТАЁЖНЫЙ ЩИТ 50 мл</t>
  </si>
  <si>
    <t>2ЛТ19</t>
  </si>
  <si>
    <t>"AltaiSpasАлоэ-Вера гель для рук антисептический, 50 мл</t>
  </si>
  <si>
    <t>фл. С дозатором</t>
  </si>
  <si>
    <t>2ЛТ20</t>
  </si>
  <si>
    <t>"Planet SPA ALTAI"Ногтюрн, ср-во для укр. и отбеливания ногтей,125 г</t>
  </si>
  <si>
    <t>зиплок,пачка</t>
  </si>
  <si>
    <t>2ЛТ21</t>
  </si>
  <si>
    <t>"Planet SPA ALTAI"Соль морская Детская, 200 г</t>
  </si>
  <si>
    <t>саше,пачка</t>
  </si>
  <si>
    <t>2ЛТ22</t>
  </si>
  <si>
    <t>"Planet SPA ALTAI"Соль морская Здоровый сон, 200 г</t>
  </si>
  <si>
    <t>2ЛТ23</t>
  </si>
  <si>
    <t>"Planet SPA ALTAI"Соль морская Морская с минералами, 200 г</t>
  </si>
  <si>
    <t>2ЛТ24</t>
  </si>
  <si>
    <t>"Planet SPA ALTAI"Соль морская Суставная, 200 г</t>
  </si>
  <si>
    <t>Косметическая серия "Домашняя аптечка"</t>
  </si>
  <si>
    <t>2ЛА01</t>
  </si>
  <si>
    <t>2ЛА02</t>
  </si>
  <si>
    <t>аэроз,баллон</t>
  </si>
  <si>
    <t>2ЛА03</t>
  </si>
  <si>
    <t>2ЛА04</t>
  </si>
  <si>
    <t>Усталый путник, бальзам для массажа суставов и мышц( с пчел. ядом),150мл</t>
  </si>
  <si>
    <t>2ЛА05</t>
  </si>
  <si>
    <t>2ЛА06</t>
  </si>
  <si>
    <t>Венокрепин, освежайщий спрей для ног,90 мл</t>
  </si>
  <si>
    <t>2ЛА07</t>
  </si>
  <si>
    <t>2ЛА08</t>
  </si>
  <si>
    <t>Средства для удаления бородавок и папиллом</t>
  </si>
  <si>
    <t>2ЛА09</t>
  </si>
  <si>
    <t>Суперчистотело жидкость косметическая,1 мл</t>
  </si>
  <si>
    <t>флак.пачка</t>
  </si>
  <si>
    <t>2ЛА10</t>
  </si>
  <si>
    <t>Суперчистотело жидкость косметическая, 3 мл</t>
  </si>
  <si>
    <t>2ЛА11</t>
  </si>
  <si>
    <t>СуперФиточистотело жидкость косметич.(с экстрактом чистотела), 3 мл</t>
  </si>
  <si>
    <t>2ЛА12</t>
  </si>
  <si>
    <t>Продукция "Altanya" Натуральные мыло, скрабы</t>
  </si>
  <si>
    <t>АТ01</t>
  </si>
  <si>
    <t>Натуральное мыло, Алтаня на кедровом масле</t>
  </si>
  <si>
    <t>АТ02</t>
  </si>
  <si>
    <t>50 гр</t>
  </si>
  <si>
    <t>АТ03</t>
  </si>
  <si>
    <t>Натуральное мыло, Алтаня с льняным маслом</t>
  </si>
  <si>
    <t>АТ04</t>
  </si>
  <si>
    <t>АТ05</t>
  </si>
  <si>
    <t>Натуральное мыло, Алтаня с можжевельником</t>
  </si>
  <si>
    <t>АТ06</t>
  </si>
  <si>
    <t>АТ07</t>
  </si>
  <si>
    <t>Натуральное мыло, Алтаня с облепиховым маслом и мёдом</t>
  </si>
  <si>
    <t>АТ08</t>
  </si>
  <si>
    <t>АТ09</t>
  </si>
  <si>
    <t>Натуральное мыло, Алтаня Травы Алтая</t>
  </si>
  <si>
    <t>АТ10</t>
  </si>
  <si>
    <t>Натуральное мыло,Алтаня Травы Алтая</t>
  </si>
  <si>
    <t>АТ11</t>
  </si>
  <si>
    <t>Натуральное мыло, Алтаня с  мёдом и маточным молочком</t>
  </si>
  <si>
    <t>АТ12</t>
  </si>
  <si>
    <t>Натуральное мыло, Алтаня с мёдом и маточным молочком</t>
  </si>
  <si>
    <t>АТ13</t>
  </si>
  <si>
    <t>Натуральное мыло, Алтаня с пихтовым маслом</t>
  </si>
  <si>
    <t>АТ14</t>
  </si>
  <si>
    <t>АТ15</t>
  </si>
  <si>
    <t>Натуральное мыло, Алтаня с мумие</t>
  </si>
  <si>
    <t>АТ16</t>
  </si>
  <si>
    <t>АТ17</t>
  </si>
  <si>
    <t>АТ18</t>
  </si>
  <si>
    <t>АТ19</t>
  </si>
  <si>
    <t>АТ20</t>
  </si>
  <si>
    <t>Мыльная соляная плитка-скраб с массаж. эфф-м Травы Алтая</t>
  </si>
  <si>
    <t>80 гр</t>
  </si>
  <si>
    <t>АТ21</t>
  </si>
  <si>
    <t>Мыльная соляная плитка-скраб с массаж. эфф-м Пантовая</t>
  </si>
  <si>
    <t>АТ22</t>
  </si>
  <si>
    <t>Мыльная соляная плитка-скраб с массаж. эфф-м Мед, мат. Молочко</t>
  </si>
  <si>
    <t>АТ26</t>
  </si>
  <si>
    <t>Скраб Алтаня с травами Алтая</t>
  </si>
  <si>
    <t>АТ27</t>
  </si>
  <si>
    <t>Скраб Алтаня облепиховый</t>
  </si>
  <si>
    <t>АТ28</t>
  </si>
  <si>
    <t>Скраб Алтаня кедровый</t>
  </si>
  <si>
    <t>АТ29</t>
  </si>
  <si>
    <t>Скраб Алтаня с мумиё и чёрной смородиной</t>
  </si>
  <si>
    <t>ПК06</t>
  </si>
  <si>
    <t>Пантовое мыло (80 грамм) С МАРАЛЬНИКА</t>
  </si>
  <si>
    <t>Косметическая серия "Медовый спас" 2 линии</t>
  </si>
  <si>
    <t xml:space="preserve">Крем для бани с барсучьим жиром, медом, экстрактом березовых  почек, 125 мл </t>
  </si>
  <si>
    <t>125 мл</t>
  </si>
  <si>
    <t>Крем после бани, 125 мл</t>
  </si>
  <si>
    <t>Подарочные наборы "СИЛАПАНТ"</t>
  </si>
  <si>
    <t>2ЛП01</t>
  </si>
  <si>
    <t>термоус./подар</t>
  </si>
  <si>
    <t>2ЛП02</t>
  </si>
  <si>
    <t>2ЛП03</t>
  </si>
  <si>
    <t>Молочко для тела + фитокрем для рук + фитокрем для ног</t>
  </si>
  <si>
    <t>2ЛП04</t>
  </si>
  <si>
    <t xml:space="preserve">Крем для лица + крем-гель для кожи вокруг глаз + фитокрем для рук + фитокрем для ног   </t>
  </si>
  <si>
    <t>2ЛП05</t>
  </si>
  <si>
    <t>Серия для полости рта "AltaiBio"</t>
  </si>
  <si>
    <t>2ЛР01</t>
  </si>
  <si>
    <t>2ЛР02</t>
  </si>
  <si>
    <t>флакон, мерн.ст</t>
  </si>
  <si>
    <t>2ЛР03</t>
  </si>
  <si>
    <t>2ЛР04</t>
  </si>
  <si>
    <t>2ЛР05</t>
  </si>
  <si>
    <t>2ЛР06</t>
  </si>
  <si>
    <t>2ЛР07</t>
  </si>
  <si>
    <t>2ЛР08</t>
  </si>
  <si>
    <t>БЫТОВАЯ ХИМИЯ и КОСМЕТИКА</t>
  </si>
  <si>
    <t>2ЛР09</t>
  </si>
  <si>
    <t>Средство для мытья посуды "Лимон-Лайм", 500 мл</t>
  </si>
  <si>
    <t>2ЛР10</t>
  </si>
  <si>
    <t>Средство для мытья посуды "Алоэ-Вера", 500 мл</t>
  </si>
  <si>
    <t>2ЛР11</t>
  </si>
  <si>
    <t>Средство для мытья посуды "Ромашка", 500 мл</t>
  </si>
  <si>
    <t>2ЛР12</t>
  </si>
  <si>
    <t>Средство для мытья фруктов и овощей, 400 мл (ЭКО-состав)</t>
  </si>
  <si>
    <t>2ЛР13</t>
  </si>
  <si>
    <t>2ЛР14</t>
  </si>
  <si>
    <t>2ЛР15</t>
  </si>
  <si>
    <t>ИТОГО по ЗАЯВКЕ</t>
  </si>
  <si>
    <t>Бальзам "Endemica" 0,35л «Для вьющихся, секущих и окрашенных волос»</t>
  </si>
  <si>
    <t>Коллекция Ренессанс косметик</t>
  </si>
  <si>
    <t xml:space="preserve">   Бальзамы    ООО "АБП"</t>
  </si>
  <si>
    <t>Бальзамы Горного Алтая</t>
  </si>
  <si>
    <r>
      <t>Фитокомпозиции «Травы Алтая» для кедровой мини-фитосауны,</t>
    </r>
    <r>
      <rPr>
        <sz val="10"/>
        <color rgb="FFFF0000"/>
        <rFont val="Times New Roman"/>
        <family val="1"/>
        <charset val="204"/>
      </rPr>
      <t xml:space="preserve"> 8 видов:</t>
    </r>
    <r>
      <rPr>
        <sz val="10"/>
        <color rgb="FF00000A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антистрессовый, антиалкогольный, при заболеваниях женской половой сферы, при заболеваниях мужской половой сферы, при ЛОР-заболеваниях, для коррекции избыточного веса, сбор при заболеваниях сердечно – сосудистой системы, сбор при остеохондрозе и полиартрите.</t>
    </r>
  </si>
  <si>
    <r>
      <t xml:space="preserve">Панты в меду </t>
    </r>
    <r>
      <rPr>
        <sz val="10"/>
        <color rgb="FFFF0000"/>
        <rFont val="Times New Roman"/>
        <family val="1"/>
        <charset val="204"/>
      </rPr>
      <t xml:space="preserve">с кусочками губчатого вещества верхней части пантов </t>
    </r>
    <r>
      <rPr>
        <sz val="10"/>
        <color rgb="FF00000A"/>
        <rFont val="Times New Roman"/>
        <family val="1"/>
        <charset val="204"/>
      </rPr>
      <t>(1 баночка-250 грамм)</t>
    </r>
  </si>
  <si>
    <r>
      <t xml:space="preserve">Сухой </t>
    </r>
    <r>
      <rPr>
        <b/>
        <sz val="10"/>
        <color rgb="FF00000A"/>
        <rFont val="Times New Roman"/>
        <family val="1"/>
        <charset val="204"/>
      </rPr>
      <t>панто бальзам</t>
    </r>
    <r>
      <rPr>
        <sz val="10"/>
        <color rgb="FF00000A"/>
        <rFont val="Times New Roman"/>
        <family val="1"/>
        <charset val="204"/>
      </rPr>
      <t xml:space="preserve"> «Грудной»</t>
    </r>
  </si>
  <si>
    <r>
      <t xml:space="preserve">Сухой </t>
    </r>
    <r>
      <rPr>
        <b/>
        <sz val="10"/>
        <color rgb="FF00000A"/>
        <rFont val="Times New Roman"/>
        <family val="1"/>
        <charset val="204"/>
      </rPr>
      <t xml:space="preserve">панто бальзам </t>
    </r>
    <r>
      <rPr>
        <sz val="10"/>
        <color rgb="FF00000A"/>
        <rFont val="Times New Roman"/>
        <family val="1"/>
        <charset val="204"/>
      </rPr>
      <t xml:space="preserve"> «Сердечно - сосудистый»</t>
    </r>
  </si>
  <si>
    <r>
      <t xml:space="preserve">Сухой </t>
    </r>
    <r>
      <rPr>
        <b/>
        <sz val="10"/>
        <color rgb="FF00000A"/>
        <rFont val="Times New Roman"/>
        <family val="1"/>
        <charset val="204"/>
      </rPr>
      <t xml:space="preserve">панто бальзам </t>
    </r>
    <r>
      <rPr>
        <sz val="10"/>
        <color rgb="FF00000A"/>
        <rFont val="Times New Roman"/>
        <family val="1"/>
        <charset val="204"/>
      </rPr>
      <t>«Регулирующий обмен веществ»</t>
    </r>
  </si>
  <si>
    <r>
      <t xml:space="preserve">Сухая </t>
    </r>
    <r>
      <rPr>
        <b/>
        <sz val="10"/>
        <color rgb="FF00000A"/>
        <rFont val="Times New Roman"/>
        <family val="1"/>
        <charset val="204"/>
      </rPr>
      <t xml:space="preserve">панто настойка </t>
    </r>
    <r>
      <rPr>
        <sz val="10"/>
        <color rgb="FF00000A"/>
        <rFont val="Times New Roman"/>
        <family val="1"/>
        <charset val="204"/>
      </rPr>
      <t>горькая «Пантовая»</t>
    </r>
  </si>
  <si>
    <r>
      <t xml:space="preserve">Энергопан 42 кпс ЮГ </t>
    </r>
    <r>
      <rPr>
        <sz val="10"/>
        <color rgb="FFFF0000"/>
        <rFont val="Times New Roman"/>
        <family val="1"/>
        <charset val="204"/>
      </rPr>
      <t>НОВИНКА!!!</t>
    </r>
  </si>
  <si>
    <r>
      <rPr>
        <b/>
        <sz val="10"/>
        <rFont val="Times New Roman"/>
        <family val="1"/>
        <charset val="204"/>
      </rPr>
      <t xml:space="preserve">"Маралёнок" </t>
    </r>
    <r>
      <rPr>
        <sz val="10"/>
        <rFont val="Times New Roman"/>
        <family val="1"/>
        <charset val="204"/>
      </rPr>
      <t xml:space="preserve">Драже с шиповником и пантогемотагеном "Алтай-Селигор" </t>
    </r>
  </si>
  <si>
    <r>
      <rPr>
        <b/>
        <sz val="10"/>
        <rFont val="Times New Roman"/>
        <family val="1"/>
        <charset val="204"/>
      </rPr>
      <t>"Маралёнок"</t>
    </r>
    <r>
      <rPr>
        <sz val="10"/>
        <rFont val="Times New Roman"/>
        <family val="1"/>
        <charset val="204"/>
      </rPr>
      <t xml:space="preserve"> Драже с солодкой и пантогемотагеном "Алтай-Селигор" </t>
    </r>
  </si>
  <si>
    <r>
      <rPr>
        <b/>
        <sz val="10"/>
        <rFont val="Times New Roman"/>
        <family val="1"/>
        <charset val="204"/>
      </rPr>
      <t xml:space="preserve">"Маралёнок" </t>
    </r>
    <r>
      <rPr>
        <sz val="10"/>
        <rFont val="Times New Roman"/>
        <family val="1"/>
        <charset val="204"/>
      </rPr>
      <t xml:space="preserve">Драже с пустырником и пантогемотагеном "Алтай-Селигор" </t>
    </r>
  </si>
  <si>
    <r>
      <rPr>
        <b/>
        <sz val="10"/>
        <rFont val="Times New Roman"/>
        <family val="1"/>
        <charset val="204"/>
      </rPr>
      <t xml:space="preserve">"Маралёнок" </t>
    </r>
    <r>
      <rPr>
        <sz val="10"/>
        <rFont val="Times New Roman"/>
        <family val="1"/>
        <charset val="204"/>
      </rPr>
      <t xml:space="preserve">Драже с йодом и пантогемотагеном "Алтай-Селигор" </t>
    </r>
  </si>
  <si>
    <r>
      <rPr>
        <b/>
        <sz val="10"/>
        <rFont val="Times New Roman"/>
        <family val="1"/>
        <charset val="204"/>
      </rPr>
      <t>"Маралёнок"</t>
    </r>
    <r>
      <rPr>
        <sz val="10"/>
        <rFont val="Times New Roman"/>
        <family val="1"/>
        <charset val="204"/>
      </rPr>
      <t xml:space="preserve"> Драже  железом и пантогемотагеном "Алтай-Селигор" </t>
    </r>
  </si>
  <si>
    <r>
      <rPr>
        <b/>
        <sz val="10"/>
        <rFont val="Times New Roman"/>
        <family val="1"/>
        <charset val="204"/>
      </rPr>
      <t xml:space="preserve">"Маралёнок" </t>
    </r>
    <r>
      <rPr>
        <sz val="10"/>
        <rFont val="Times New Roman"/>
        <family val="1"/>
        <charset val="204"/>
      </rPr>
      <t xml:space="preserve">Драже  кальцием и пантогемотагеном "Алтай-Селигор" </t>
    </r>
  </si>
  <si>
    <r>
      <rPr>
        <b/>
        <sz val="10"/>
        <rFont val="Times New Roman"/>
        <family val="1"/>
        <charset val="204"/>
      </rPr>
      <t xml:space="preserve">"Маралёнок" </t>
    </r>
    <r>
      <rPr>
        <sz val="10"/>
        <rFont val="Times New Roman"/>
        <family val="1"/>
        <charset val="204"/>
      </rPr>
      <t xml:space="preserve">Драже  с черникой "Алтай-Селигор" </t>
    </r>
  </si>
  <si>
    <r>
      <rPr>
        <b/>
        <sz val="10"/>
        <color indexed="8"/>
        <rFont val="Times New Roman"/>
        <family val="1"/>
        <charset val="204"/>
      </rPr>
      <t>«Доктор Конфеткин»</t>
    </r>
    <r>
      <rPr>
        <sz val="10"/>
        <color indexed="8"/>
        <rFont val="Times New Roman"/>
        <family val="1"/>
        <charset val="204"/>
      </rPr>
      <t xml:space="preserve"> с йодом, драже детское витаминизированное, 100г</t>
    </r>
  </si>
  <si>
    <r>
      <rPr>
        <b/>
        <sz val="10"/>
        <color indexed="8"/>
        <rFont val="Times New Roman"/>
        <family val="1"/>
        <charset val="204"/>
      </rPr>
      <t xml:space="preserve">«Доктор Конфеткин» </t>
    </r>
    <r>
      <rPr>
        <sz val="10"/>
        <color indexed="8"/>
        <rFont val="Times New Roman"/>
        <family val="1"/>
        <charset val="204"/>
      </rPr>
      <t>с железом, драже детское витаминизированное, 100г</t>
    </r>
  </si>
  <si>
    <r>
      <rPr>
        <b/>
        <sz val="10"/>
        <color indexed="8"/>
        <rFont val="Times New Roman"/>
        <family val="1"/>
        <charset val="204"/>
      </rPr>
      <t>«Доктор Конфеткин</t>
    </r>
    <r>
      <rPr>
        <sz val="10"/>
        <color indexed="8"/>
        <rFont val="Times New Roman"/>
        <family val="1"/>
        <charset val="204"/>
      </rPr>
      <t>» с кальцием, драже детское витаминизированное, 100г</t>
    </r>
  </si>
  <si>
    <r>
      <rPr>
        <b/>
        <sz val="10"/>
        <color indexed="8"/>
        <rFont val="Times New Roman"/>
        <family val="1"/>
        <charset val="204"/>
      </rPr>
      <t>«Доктор Конфеткин»</t>
    </r>
    <r>
      <rPr>
        <sz val="10"/>
        <color indexed="8"/>
        <rFont val="Times New Roman"/>
        <family val="1"/>
        <charset val="204"/>
      </rPr>
      <t xml:space="preserve"> с черникой и витамином А, драже детское витаминизированное, 100г</t>
    </r>
  </si>
  <si>
    <r>
      <rPr>
        <b/>
        <sz val="10"/>
        <color indexed="8"/>
        <rFont val="Times New Roman"/>
        <family val="1"/>
        <charset val="204"/>
      </rPr>
      <t>«Сибирячок»</t>
    </r>
    <r>
      <rPr>
        <sz val="10"/>
        <color indexed="8"/>
        <rFont val="Times New Roman"/>
        <family val="1"/>
        <charset val="204"/>
      </rPr>
      <t xml:space="preserve">  фито драже детское  иммуномодулирующее, 80г</t>
    </r>
  </si>
  <si>
    <r>
      <rPr>
        <b/>
        <sz val="10"/>
        <color indexed="8"/>
        <rFont val="Times New Roman"/>
        <family val="1"/>
        <charset val="204"/>
      </rPr>
      <t>«Сибирячок»</t>
    </r>
    <r>
      <rPr>
        <sz val="10"/>
        <color indexed="8"/>
        <rFont val="Times New Roman"/>
        <family val="1"/>
        <charset val="204"/>
      </rPr>
      <t xml:space="preserve">  фито драже детское  противопростудное, 80г</t>
    </r>
  </si>
  <si>
    <r>
      <rPr>
        <b/>
        <sz val="10"/>
        <color indexed="8"/>
        <rFont val="Times New Roman"/>
        <family val="1"/>
        <charset val="204"/>
      </rPr>
      <t>«Сибирячок»</t>
    </r>
    <r>
      <rPr>
        <sz val="10"/>
        <color indexed="8"/>
        <rFont val="Times New Roman"/>
        <family val="1"/>
        <charset val="204"/>
      </rPr>
      <t xml:space="preserve">  фито драже детское  успокаивающее, 80г</t>
    </r>
  </si>
  <si>
    <r>
      <rPr>
        <b/>
        <sz val="10"/>
        <color indexed="8"/>
        <rFont val="Times New Roman"/>
        <family val="1"/>
        <charset val="204"/>
      </rPr>
      <t>«Сибирячок»</t>
    </r>
    <r>
      <rPr>
        <sz val="10"/>
        <color indexed="8"/>
        <rFont val="Times New Roman"/>
        <family val="1"/>
        <charset val="204"/>
      </rPr>
      <t xml:space="preserve">  фито драже детское  для улучшения зрения, 80г</t>
    </r>
  </si>
  <si>
    <r>
      <rPr>
        <b/>
        <sz val="10"/>
        <color indexed="8"/>
        <rFont val="Times New Roman"/>
        <family val="1"/>
        <charset val="204"/>
      </rPr>
      <t>«Сибирячок</t>
    </r>
    <r>
      <rPr>
        <sz val="10"/>
        <color indexed="8"/>
        <rFont val="Times New Roman"/>
        <family val="1"/>
        <charset val="204"/>
      </rPr>
      <t>» фито драже детское  для улучшения аппетита, 80г</t>
    </r>
  </si>
  <si>
    <r>
      <rPr>
        <b/>
        <sz val="10"/>
        <color indexed="8"/>
        <rFont val="Times New Roman"/>
        <family val="1"/>
        <charset val="204"/>
      </rPr>
      <t>"Талантики</t>
    </r>
    <r>
      <rPr>
        <sz val="10"/>
        <color indexed="8"/>
        <rFont val="Times New Roman"/>
        <family val="1"/>
        <charset val="204"/>
      </rPr>
      <t>" с апельсиновым соком общеукрепляющие, конфеты йогуртовые витаминизированные, 70г</t>
    </r>
  </si>
  <si>
    <r>
      <rPr>
        <b/>
        <sz val="10"/>
        <color indexed="8"/>
        <rFont val="Times New Roman"/>
        <family val="1"/>
        <charset val="204"/>
      </rPr>
      <t xml:space="preserve">"Талантики" </t>
    </r>
    <r>
      <rPr>
        <sz val="10"/>
        <color indexed="8"/>
        <rFont val="Times New Roman"/>
        <family val="1"/>
        <charset val="204"/>
      </rPr>
      <t>с яблочным соком успокаивающие, конфеты йогуртовые витаминизированные, 70г</t>
    </r>
  </si>
  <si>
    <r>
      <rPr>
        <b/>
        <sz val="10"/>
        <color indexed="8"/>
        <rFont val="Times New Roman"/>
        <family val="1"/>
        <charset val="204"/>
      </rPr>
      <t>"Талантики"</t>
    </r>
    <r>
      <rPr>
        <sz val="10"/>
        <color indexed="8"/>
        <rFont val="Times New Roman"/>
        <family val="1"/>
        <charset val="204"/>
      </rPr>
      <t xml:space="preserve"> с лимонным соком иммуномодулирующие, конфеты йогуртовые витаминизированные, 70г</t>
    </r>
  </si>
  <si>
    <r>
      <rPr>
        <b/>
        <sz val="10"/>
        <color indexed="8"/>
        <rFont val="Times New Roman"/>
        <family val="1"/>
        <charset val="204"/>
      </rPr>
      <t>"Талантики"</t>
    </r>
    <r>
      <rPr>
        <sz val="10"/>
        <color indexed="8"/>
        <rFont val="Times New Roman"/>
        <family val="1"/>
        <charset val="204"/>
      </rPr>
      <t xml:space="preserve"> с малиновым соком  для улучшения пищеварения, конфеты йогуртовые витаминизированные, 70г</t>
    </r>
  </si>
  <si>
    <r>
      <t xml:space="preserve">Пантогематоген (Горно-Алтайск) </t>
    </r>
    <r>
      <rPr>
        <sz val="10"/>
        <rFont val="Times New Roman"/>
        <family val="1"/>
        <charset val="204"/>
      </rPr>
      <t xml:space="preserve">натуральный хранить в холодильнике </t>
    </r>
  </si>
  <si>
    <r>
      <t>«</t>
    </r>
    <r>
      <rPr>
        <b/>
        <sz val="10"/>
        <color indexed="8"/>
        <rFont val="Times New Roman"/>
        <family val="1"/>
        <charset val="204"/>
      </rPr>
      <t>Помогуша</t>
    </r>
    <r>
      <rPr>
        <sz val="10"/>
        <color indexed="8"/>
        <rFont val="Times New Roman"/>
        <family val="1"/>
        <charset val="204"/>
      </rPr>
      <t>» сироп детский противопростудный, 100 мл</t>
    </r>
  </si>
  <si>
    <r>
      <t>«</t>
    </r>
    <r>
      <rPr>
        <b/>
        <sz val="10"/>
        <color indexed="8"/>
        <rFont val="Times New Roman"/>
        <family val="1"/>
        <charset val="204"/>
      </rPr>
      <t>Помогуша</t>
    </r>
    <r>
      <rPr>
        <sz val="10"/>
        <color indexed="8"/>
        <rFont val="Times New Roman"/>
        <family val="1"/>
        <charset val="204"/>
      </rPr>
      <t>» сироп детский противопаразитарный, 100 мл</t>
    </r>
  </si>
  <si>
    <r>
      <t>«</t>
    </r>
    <r>
      <rPr>
        <b/>
        <sz val="10"/>
        <color indexed="8"/>
        <rFont val="Times New Roman"/>
        <family val="1"/>
        <charset val="204"/>
      </rPr>
      <t>Помогуша</t>
    </r>
    <r>
      <rPr>
        <sz val="10"/>
        <color indexed="8"/>
        <rFont val="Times New Roman"/>
        <family val="1"/>
        <charset val="204"/>
      </rPr>
      <t>» сироп детский иммуномодулирующий, 100 мл</t>
    </r>
  </si>
  <si>
    <r>
      <t>«</t>
    </r>
    <r>
      <rPr>
        <b/>
        <sz val="10"/>
        <color indexed="8"/>
        <rFont val="Times New Roman"/>
        <family val="1"/>
        <charset val="204"/>
      </rPr>
      <t>Помогуша</t>
    </r>
    <r>
      <rPr>
        <sz val="10"/>
        <color indexed="8"/>
        <rFont val="Times New Roman"/>
        <family val="1"/>
        <charset val="204"/>
      </rPr>
      <t>» сироп детский успокаивающий, 100 мл</t>
    </r>
  </si>
  <si>
    <r>
      <t>«</t>
    </r>
    <r>
      <rPr>
        <b/>
        <sz val="10"/>
        <color indexed="8"/>
        <rFont val="Times New Roman"/>
        <family val="1"/>
        <charset val="204"/>
      </rPr>
      <t>Помогуша</t>
    </r>
    <r>
      <rPr>
        <sz val="10"/>
        <color indexed="8"/>
        <rFont val="Times New Roman"/>
        <family val="1"/>
        <charset val="204"/>
      </rPr>
      <t>» сироп детский слабительный, 100 мл</t>
    </r>
  </si>
  <si>
    <r>
      <t>"</t>
    </r>
    <r>
      <rPr>
        <sz val="10"/>
        <color indexed="8"/>
        <rFont val="Times New Roman"/>
        <family val="1"/>
        <charset val="204"/>
      </rPr>
      <t xml:space="preserve">Противопростудный" с шиповником </t>
    </r>
  </si>
  <si>
    <r>
      <rPr>
        <b/>
        <sz val="10"/>
        <color indexed="8"/>
        <rFont val="Times New Roman"/>
        <family val="1"/>
        <charset val="204"/>
      </rPr>
      <t>"Детский</t>
    </r>
    <r>
      <rPr>
        <sz val="10"/>
        <color indexed="8"/>
        <rFont val="Times New Roman"/>
        <family val="1"/>
        <charset val="204"/>
      </rPr>
      <t xml:space="preserve">" с мать-и-мачехой </t>
    </r>
    <r>
      <rPr>
        <b/>
        <sz val="10"/>
        <color indexed="8"/>
        <rFont val="Times New Roman"/>
        <family val="1"/>
        <charset val="204"/>
      </rPr>
      <t xml:space="preserve"> </t>
    </r>
  </si>
  <si>
    <r>
      <rPr>
        <b/>
        <sz val="10"/>
        <color indexed="10"/>
        <rFont val="Times New Roman"/>
        <family val="1"/>
        <charset val="204"/>
      </rPr>
      <t>Твой Здоровый Медвежонок (</t>
    </r>
    <r>
      <rPr>
        <sz val="10"/>
        <color indexed="10"/>
        <rFont val="Times New Roman"/>
        <family val="1"/>
        <charset val="204"/>
      </rPr>
      <t>Бальзам для детей - успокаив. и общеукрепл.)</t>
    </r>
  </si>
  <si>
    <r>
      <t xml:space="preserve">Крем для рук Защитный </t>
    </r>
    <r>
      <rPr>
        <sz val="10"/>
        <color indexed="10"/>
        <rFont val="Times New Roman"/>
        <family val="1"/>
        <charset val="204"/>
      </rPr>
      <t>гидрофобного действия с Декстраналем)</t>
    </r>
    <r>
      <rPr>
        <b/>
        <sz val="10"/>
        <color indexed="10"/>
        <rFont val="Times New Roman"/>
        <family val="1"/>
        <charset val="204"/>
      </rPr>
      <t xml:space="preserve">, </t>
    </r>
    <r>
      <rPr>
        <sz val="10"/>
        <color indexed="10"/>
        <rFont val="Times New Roman"/>
        <family val="1"/>
        <charset val="204"/>
      </rPr>
      <t>7</t>
    </r>
    <r>
      <rPr>
        <b/>
        <sz val="10"/>
        <color indexed="10"/>
        <rFont val="Times New Roman"/>
        <family val="1"/>
        <charset val="204"/>
      </rPr>
      <t>5 мл</t>
    </r>
  </si>
  <si>
    <t>опт</t>
  </si>
  <si>
    <t>розн.</t>
  </si>
  <si>
    <t>артикул</t>
  </si>
  <si>
    <t>ТК</t>
  </si>
  <si>
    <t>итого по заказу</t>
  </si>
  <si>
    <r>
      <rPr>
        <b/>
        <sz val="10"/>
        <color indexed="8"/>
        <rFont val="Times New Roman"/>
        <family val="1"/>
        <charset val="204"/>
      </rPr>
      <t xml:space="preserve">Кедровое </t>
    </r>
    <r>
      <rPr>
        <sz val="10"/>
        <color indexed="8"/>
        <rFont val="Times New Roman"/>
        <family val="1"/>
        <charset val="204"/>
      </rPr>
      <t>масло 250мл</t>
    </r>
  </si>
  <si>
    <r>
      <t xml:space="preserve">Масло  зародышей пшеницы с пантами марала </t>
    </r>
    <r>
      <rPr>
        <b/>
        <sz val="10"/>
        <color indexed="8"/>
        <rFont val="Times New Roman"/>
        <family val="1"/>
        <charset val="204"/>
      </rPr>
      <t xml:space="preserve">"Пантовое" - </t>
    </r>
    <r>
      <rPr>
        <sz val="10"/>
        <color indexed="8"/>
        <rFont val="Times New Roman"/>
        <family val="1"/>
        <charset val="204"/>
      </rPr>
      <t>Алтэя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</si>
  <si>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 xml:space="preserve">грецкого </t>
    </r>
    <r>
      <rPr>
        <sz val="10"/>
        <color indexed="8"/>
        <rFont val="Times New Roman"/>
        <family val="1"/>
        <charset val="204"/>
      </rPr>
      <t xml:space="preserve">ореха -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</si>
  <si>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>кедровое -</t>
    </r>
    <r>
      <rPr>
        <sz val="10"/>
        <color indexed="8"/>
        <rFont val="Times New Roman"/>
        <family val="1"/>
        <charset val="204"/>
      </rPr>
      <t xml:space="preserve">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</si>
  <si>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>кунжутное</t>
    </r>
    <r>
      <rPr>
        <sz val="10"/>
        <color indexed="8"/>
        <rFont val="Times New Roman"/>
        <family val="1"/>
        <charset val="204"/>
      </rPr>
      <t xml:space="preserve"> -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</si>
  <si>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 xml:space="preserve">"Имбирное" льняное </t>
    </r>
    <r>
      <rPr>
        <sz val="10"/>
        <color indexed="8"/>
        <rFont val="Times New Roman"/>
        <family val="1"/>
        <charset val="204"/>
      </rPr>
      <t xml:space="preserve">-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</si>
  <si>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>льняное</t>
    </r>
    <r>
      <rPr>
        <sz val="10"/>
        <color indexed="8"/>
        <rFont val="Times New Roman"/>
        <family val="1"/>
        <charset val="204"/>
      </rPr>
      <t xml:space="preserve"> -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</si>
  <si>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>облепиховое -</t>
    </r>
    <r>
      <rPr>
        <sz val="10"/>
        <color indexed="8"/>
        <rFont val="Times New Roman"/>
        <family val="1"/>
        <charset val="204"/>
      </rPr>
      <t xml:space="preserve">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</si>
  <si>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>расторопши</t>
    </r>
    <r>
      <rPr>
        <sz val="10"/>
        <color indexed="8"/>
        <rFont val="Times New Roman"/>
        <family val="1"/>
        <charset val="204"/>
      </rPr>
      <t xml:space="preserve"> -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</si>
  <si>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 xml:space="preserve">тыквенное </t>
    </r>
    <r>
      <rPr>
        <sz val="10"/>
        <color indexed="8"/>
        <rFont val="Times New Roman"/>
        <family val="1"/>
        <charset val="204"/>
      </rPr>
      <t xml:space="preserve">-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</si>
  <si>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 xml:space="preserve">чрного тмина- </t>
    </r>
    <r>
      <rPr>
        <sz val="10"/>
        <color indexed="8"/>
        <rFont val="Times New Roman"/>
        <family val="1"/>
        <charset val="204"/>
      </rPr>
      <t xml:space="preserve">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</si>
  <si>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>льняное с золотым корнем -</t>
    </r>
    <r>
      <rPr>
        <sz val="10"/>
        <color indexed="8"/>
        <rFont val="Times New Roman"/>
        <family val="1"/>
        <charset val="204"/>
      </rPr>
      <t xml:space="preserve"> Алтэя </t>
    </r>
  </si>
  <si>
    <r>
      <t xml:space="preserve">Масло </t>
    </r>
    <r>
      <rPr>
        <b/>
        <sz val="10"/>
        <color indexed="8"/>
        <rFont val="Times New Roman"/>
        <family val="1"/>
        <charset val="204"/>
      </rPr>
      <t xml:space="preserve">льняное с маральим корнем </t>
    </r>
    <r>
      <rPr>
        <sz val="10"/>
        <color indexed="8"/>
        <rFont val="Times New Roman"/>
        <family val="1"/>
        <charset val="204"/>
      </rPr>
      <t xml:space="preserve">- Алтэя </t>
    </r>
  </si>
  <si>
    <r>
      <t>Мазь алойная</t>
    </r>
    <r>
      <rPr>
        <b/>
        <sz val="10"/>
        <color indexed="10"/>
        <rFont val="Times New Roman"/>
        <family val="1"/>
        <charset val="204"/>
      </rPr>
      <t xml:space="preserve"> ХИТ продаж!!!</t>
    </r>
  </si>
  <si>
    <r>
      <t xml:space="preserve">Мазь ромашка с туей </t>
    </r>
    <r>
      <rPr>
        <b/>
        <sz val="10"/>
        <color indexed="10"/>
        <rFont val="Times New Roman"/>
        <family val="1"/>
        <charset val="204"/>
      </rPr>
      <t>ХИТ продаж!!!</t>
    </r>
  </si>
  <si>
    <r>
      <t xml:space="preserve">Мазь ягодная от морщин </t>
    </r>
    <r>
      <rPr>
        <b/>
        <sz val="10"/>
        <color indexed="10"/>
        <rFont val="Times New Roman"/>
        <family val="1"/>
        <charset val="204"/>
      </rPr>
      <t>ХИТ продаж!!!</t>
    </r>
  </si>
  <si>
    <r>
      <t>AltaiBio Крем для рук защитный, 75 мл   (брусника, солодка, бадан)</t>
    </r>
    <r>
      <rPr>
        <sz val="10"/>
        <color indexed="10"/>
        <rFont val="Times New Roman"/>
        <family val="1"/>
        <charset val="204"/>
      </rPr>
      <t xml:space="preserve">      </t>
    </r>
  </si>
  <si>
    <r>
      <t xml:space="preserve">"Planet SPA ALTAI" Крем для рук рукодельница, 75 мл </t>
    </r>
    <r>
      <rPr>
        <b/>
        <sz val="10"/>
        <rFont val="Times New Roman"/>
        <family val="1"/>
        <charset val="204"/>
      </rPr>
      <t>(с мумиё)</t>
    </r>
  </si>
  <si>
    <r>
      <t>"Planet SPA ALTAI" Крем для ног против трещин смягчающий, 75 мл</t>
    </r>
    <r>
      <rPr>
        <b/>
        <sz val="10"/>
        <rFont val="Times New Roman"/>
        <family val="1"/>
        <charset val="204"/>
      </rPr>
      <t xml:space="preserve"> (с мумиё)</t>
    </r>
  </si>
  <si>
    <r>
      <t>Пантенол спрей для лица и тела</t>
    </r>
    <r>
      <rPr>
        <b/>
        <sz val="10"/>
        <color indexed="8"/>
        <rFont val="Times New Roman"/>
        <family val="1"/>
        <charset val="204"/>
      </rPr>
      <t xml:space="preserve"> при солнечных ожогах,</t>
    </r>
    <r>
      <rPr>
        <sz val="10"/>
        <color indexed="8"/>
        <rFont val="Times New Roman"/>
        <family val="1"/>
        <charset val="204"/>
      </rPr>
      <t xml:space="preserve"> 90 мл</t>
    </r>
  </si>
  <si>
    <r>
      <t xml:space="preserve">Ританат гель для </t>
    </r>
    <r>
      <rPr>
        <b/>
        <sz val="10"/>
        <color indexed="8"/>
        <rFont val="Times New Roman"/>
        <family val="1"/>
        <charset val="204"/>
      </rPr>
      <t xml:space="preserve">массажа тела в области суставов, </t>
    </r>
    <r>
      <rPr>
        <sz val="10"/>
        <color indexed="8"/>
        <rFont val="Times New Roman"/>
        <family val="1"/>
        <charset val="204"/>
      </rPr>
      <t>125 мл</t>
    </r>
  </si>
  <si>
    <r>
      <t>Венокрепин</t>
    </r>
    <r>
      <rPr>
        <sz val="10"/>
        <rFont val="Times New Roman"/>
        <family val="1"/>
        <charset val="204"/>
      </rPr>
      <t xml:space="preserve"> фитогель косметический для ног, </t>
    </r>
    <r>
      <rPr>
        <b/>
        <sz val="10"/>
        <rFont val="Times New Roman"/>
        <family val="1"/>
        <charset val="204"/>
      </rPr>
      <t xml:space="preserve">125 мл </t>
    </r>
  </si>
  <si>
    <r>
      <t>Силавен</t>
    </r>
    <r>
      <rPr>
        <sz val="10"/>
        <rFont val="Times New Roman"/>
        <family val="1"/>
        <charset val="204"/>
      </rPr>
      <t xml:space="preserve"> гель для ног, </t>
    </r>
    <r>
      <rPr>
        <b/>
        <sz val="10"/>
        <rFont val="Times New Roman"/>
        <family val="1"/>
        <charset val="204"/>
      </rPr>
      <t>125 мл</t>
    </r>
  </si>
  <si>
    <r>
      <t xml:space="preserve">Мастонон </t>
    </r>
    <r>
      <rPr>
        <sz val="10"/>
        <rFont val="Times New Roman"/>
        <family val="1"/>
        <charset val="204"/>
      </rPr>
      <t>крем для бюста с маслом грецкого ореха и экстр. капусты,</t>
    </r>
    <r>
      <rPr>
        <b/>
        <sz val="10"/>
        <rFont val="Times New Roman"/>
        <family val="1"/>
        <charset val="204"/>
      </rPr>
      <t xml:space="preserve"> 75 мл</t>
    </r>
  </si>
  <si>
    <r>
      <t>Антипапиллом</t>
    </r>
    <r>
      <rPr>
        <sz val="10"/>
        <color indexed="10"/>
        <rFont val="Times New Roman"/>
        <family val="1"/>
        <charset val="204"/>
      </rPr>
      <t xml:space="preserve"> гель косметический, </t>
    </r>
    <r>
      <rPr>
        <b/>
        <sz val="10"/>
        <color indexed="10"/>
        <rFont val="Times New Roman"/>
        <family val="1"/>
        <charset val="204"/>
      </rPr>
      <t xml:space="preserve">5 мл </t>
    </r>
  </si>
  <si>
    <r>
      <t xml:space="preserve">Натуральное мыло, Шоколадно - пантовое    </t>
    </r>
    <r>
      <rPr>
        <b/>
        <sz val="10"/>
        <color indexed="10"/>
        <rFont val="Times New Roman"/>
        <family val="1"/>
        <charset val="204"/>
      </rPr>
      <t>цена снижена</t>
    </r>
  </si>
  <si>
    <r>
      <t xml:space="preserve">Натуральное мыло, Алтаня пантовое    </t>
    </r>
    <r>
      <rPr>
        <sz val="10"/>
        <color indexed="10"/>
        <rFont val="Times New Roman"/>
        <family val="1"/>
        <charset val="204"/>
      </rPr>
      <t>цена снижена</t>
    </r>
  </si>
  <si>
    <r>
      <t xml:space="preserve">Натуральное мыло, Алтаня </t>
    </r>
    <r>
      <rPr>
        <b/>
        <sz val="10"/>
        <color indexed="10"/>
        <rFont val="Times New Roman"/>
        <family val="1"/>
        <charset val="204"/>
      </rPr>
      <t xml:space="preserve"> "С ягодами и бисабололом</t>
    </r>
    <r>
      <rPr>
        <sz val="10"/>
        <rFont val="Times New Roman"/>
        <family val="1"/>
        <charset val="204"/>
      </rPr>
      <t xml:space="preserve">
</t>
    </r>
  </si>
  <si>
    <r>
      <t>Шампунь + бальзам-кондиционер</t>
    </r>
    <r>
      <rPr>
        <b/>
        <sz val="10"/>
        <rFont val="Times New Roman"/>
        <family val="1"/>
        <charset val="204"/>
      </rPr>
      <t xml:space="preserve">, 2х250 мл   </t>
    </r>
    <r>
      <rPr>
        <b/>
        <sz val="10"/>
        <color indexed="10"/>
        <rFont val="Times New Roman"/>
        <family val="1"/>
        <charset val="204"/>
      </rPr>
      <t xml:space="preserve">     </t>
    </r>
  </si>
  <si>
    <r>
      <t>Шампунь + бальзам-кондиционер + маска для волос</t>
    </r>
    <r>
      <rPr>
        <b/>
        <sz val="10"/>
        <rFont val="Times New Roman"/>
        <family val="1"/>
        <charset val="204"/>
      </rPr>
      <t xml:space="preserve">,3х250 мл   </t>
    </r>
    <r>
      <rPr>
        <b/>
        <sz val="10"/>
        <color indexed="10"/>
        <rFont val="Times New Roman"/>
        <family val="1"/>
        <charset val="204"/>
      </rPr>
      <t xml:space="preserve">      </t>
    </r>
  </si>
  <si>
    <r>
      <t>Подарочный набор для мужчин ( гель для бритья, бальзам после бритья)</t>
    </r>
    <r>
      <rPr>
        <b/>
        <sz val="10"/>
        <rFont val="Times New Roman"/>
        <family val="1"/>
        <charset val="204"/>
      </rPr>
      <t>2*50 мл</t>
    </r>
  </si>
  <si>
    <r>
      <t xml:space="preserve">Зубная паста </t>
    </r>
    <r>
      <rPr>
        <b/>
        <sz val="10"/>
        <rFont val="Times New Roman"/>
        <family val="1"/>
        <charset val="204"/>
      </rPr>
      <t>комплексный уход Мумиё-Зверобой, 75 мл/100 г</t>
    </r>
  </si>
  <si>
    <r>
      <t xml:space="preserve">Ополаскиватель д/полости рта </t>
    </r>
    <r>
      <rPr>
        <b/>
        <sz val="10"/>
        <rFont val="Times New Roman"/>
        <family val="1"/>
        <charset val="204"/>
      </rPr>
      <t>комплексный уход Мумиё-Зверобой, 200 мл</t>
    </r>
  </si>
  <si>
    <r>
      <t xml:space="preserve">Зубная паста </t>
    </r>
    <r>
      <rPr>
        <b/>
        <sz val="10"/>
        <rFont val="Times New Roman"/>
        <family val="1"/>
        <charset val="204"/>
      </rPr>
      <t>для профилактики пародонтоза Кедр-Пихта, 75 мл/100 г</t>
    </r>
  </si>
  <si>
    <r>
      <t xml:space="preserve">Ополаскиватель д/полости рта, </t>
    </r>
    <r>
      <rPr>
        <b/>
        <sz val="10"/>
        <rFont val="Times New Roman"/>
        <family val="1"/>
        <charset val="204"/>
      </rPr>
      <t>профилактика пародонтоза Кедр-Пихта, 200 мл</t>
    </r>
  </si>
  <si>
    <r>
      <t xml:space="preserve">Зубная паста </t>
    </r>
    <r>
      <rPr>
        <b/>
        <sz val="10"/>
        <rFont val="Times New Roman"/>
        <family val="1"/>
        <charset val="204"/>
      </rPr>
      <t>для профилактики кариеса Солодка-Бадан, 75 мл/100 г</t>
    </r>
  </si>
  <si>
    <r>
      <t xml:space="preserve">Ополаскиватель для полости рта, </t>
    </r>
    <r>
      <rPr>
        <b/>
        <sz val="10"/>
        <rFont val="Times New Roman"/>
        <family val="1"/>
        <charset val="204"/>
      </rPr>
      <t>профилактика кариеса Солодка-Бадан, 200 мл</t>
    </r>
  </si>
  <si>
    <r>
      <t xml:space="preserve">Зубная паста </t>
    </r>
    <r>
      <rPr>
        <b/>
        <sz val="10"/>
        <rFont val="Times New Roman"/>
        <family val="1"/>
        <charset val="204"/>
      </rPr>
      <t>отбеливающая Антитабак Ромашка-Шалфей, 75 мл/100 г</t>
    </r>
  </si>
  <si>
    <r>
      <t xml:space="preserve">Ополаскиватель для полости рта </t>
    </r>
    <r>
      <rPr>
        <b/>
        <sz val="10"/>
        <rFont val="Times New Roman"/>
        <family val="1"/>
        <charset val="204"/>
      </rPr>
      <t>Антитабак Ромашка-Шалфей, 200 мл</t>
    </r>
  </si>
  <si>
    <r>
      <t xml:space="preserve">Жидкое мыло   Белый чай, 500 мл </t>
    </r>
    <r>
      <rPr>
        <sz val="10"/>
        <rFont val="Times New Roman"/>
        <family val="1"/>
        <charset val="204"/>
      </rPr>
      <t>(экстракты фиалки, липы, крапивы, хвоща, лопуха)</t>
    </r>
  </si>
  <si>
    <r>
      <t xml:space="preserve">Жидкое мыло  Мёд+молоко, 500 мл </t>
    </r>
    <r>
      <rPr>
        <sz val="10"/>
        <rFont val="Times New Roman"/>
        <family val="1"/>
        <charset val="204"/>
      </rPr>
      <t>(экстракты прополиса, шалфея)</t>
    </r>
  </si>
  <si>
    <r>
      <t xml:space="preserve">Жидкое мыло  Сочный апельсин, 500 мл </t>
    </r>
    <r>
      <rPr>
        <sz val="10"/>
        <rFont val="Times New Roman"/>
        <family val="1"/>
        <charset val="204"/>
      </rPr>
      <t>(экстракты алоэ, шалфея, женьшеня, ромашки, лимонника)</t>
    </r>
  </si>
  <si>
    <r>
      <rPr>
        <b/>
        <sz val="10"/>
        <rFont val="Times New Roman"/>
        <family val="1"/>
        <charset val="204"/>
      </rPr>
      <t xml:space="preserve">Жидкое мыло </t>
    </r>
    <r>
      <rPr>
        <sz val="10"/>
        <rFont val="Times New Roman"/>
        <family val="1"/>
        <charset val="204"/>
      </rPr>
      <t xml:space="preserve">"Питательное" "Honey mania", 250мл -медовая серия - </t>
    </r>
  </si>
  <si>
    <r>
      <rPr>
        <b/>
        <sz val="12"/>
        <color indexed="8"/>
        <rFont val="Times New Roman"/>
        <family val="1"/>
        <charset val="204"/>
      </rPr>
      <t>ЖИВИЦА КЕДРОВАЯ НА КЕДРОВОМ МАСЛЕ</t>
    </r>
    <r>
      <rPr>
        <b/>
        <sz val="12"/>
        <color indexed="10"/>
        <rFont val="Times New Roman"/>
        <family val="1"/>
        <charset val="204"/>
      </rPr>
      <t xml:space="preserve"> 100 мл.  </t>
    </r>
    <r>
      <rPr>
        <b/>
        <sz val="12"/>
        <color indexed="8"/>
        <rFont val="Times New Roman"/>
        <family val="1"/>
        <charset val="204"/>
      </rPr>
      <t>ПЭТ</t>
    </r>
  </si>
  <si>
    <r>
      <rPr>
        <b/>
        <sz val="12"/>
        <color indexed="8"/>
        <rFont val="Times New Roman"/>
        <family val="1"/>
        <charset val="204"/>
      </rPr>
      <t xml:space="preserve">       ЖИВИЦА КЕДРОВАЯ НА ЛЬНЯНОМ МАСЛЕ</t>
    </r>
    <r>
      <rPr>
        <b/>
        <sz val="12"/>
        <color indexed="10"/>
        <rFont val="Times New Roman"/>
        <family val="1"/>
        <charset val="204"/>
      </rPr>
      <t xml:space="preserve"> 100 мл.</t>
    </r>
    <r>
      <rPr>
        <b/>
        <sz val="12"/>
        <color indexed="8"/>
        <rFont val="Times New Roman"/>
        <family val="1"/>
        <charset val="204"/>
      </rPr>
      <t>ПЭТ</t>
    </r>
  </si>
  <si>
    <t>Итого бальзамы</t>
  </si>
  <si>
    <t xml:space="preserve">итого продукция </t>
  </si>
  <si>
    <t>Мумие 30 г "Феникс" Горно-Алтайск !!!!! Низкая цена</t>
  </si>
  <si>
    <t>Сиропы Горного Алтая</t>
  </si>
  <si>
    <t>Итого косметика</t>
  </si>
  <si>
    <t>3шт</t>
  </si>
  <si>
    <t>5шт</t>
  </si>
  <si>
    <t>1шт</t>
  </si>
  <si>
    <t>Бальзам Алтайский масло косметическое, 7 мл</t>
  </si>
  <si>
    <r>
      <t xml:space="preserve">Активайс </t>
    </r>
    <r>
      <rPr>
        <sz val="10"/>
        <color indexed="8"/>
        <rFont val="Times New Roman"/>
        <family val="1"/>
        <charset val="204"/>
      </rPr>
      <t>спрей-заморозка,90 мл</t>
    </r>
  </si>
  <si>
    <r>
      <t xml:space="preserve">Пантовые ванны «Дар Алтая» №1 (с Пантогематогеном «Алтамар» (сухой </t>
    </r>
    <r>
      <rPr>
        <sz val="10"/>
        <color rgb="FFFF0000"/>
        <rFont val="Times New Roman"/>
        <family val="1"/>
        <charset val="204"/>
      </rPr>
      <t>концентрат крови марала).</t>
    </r>
  </si>
  <si>
    <r>
      <t xml:space="preserve">Пантовые ванны «Дар Алтая» №1 (с Пантогематогеном «Алтамар»- </t>
    </r>
    <r>
      <rPr>
        <sz val="10"/>
        <color rgb="FFFF0000"/>
        <rFont val="Times New Roman"/>
        <family val="1"/>
        <charset val="204"/>
      </rPr>
      <t>сухой концентрат крови марала).</t>
    </r>
  </si>
  <si>
    <r>
      <t xml:space="preserve">Пантовые ванны «Дар Алтая» №4 </t>
    </r>
    <r>
      <rPr>
        <sz val="10"/>
        <color rgb="FFFF0000"/>
        <rFont val="Times New Roman"/>
        <family val="1"/>
        <charset val="204"/>
      </rPr>
      <t>(с «Пантомаром – С» и оздоравливающим фитосбором для опорно – двигательного аппарата).</t>
    </r>
  </si>
  <si>
    <r>
      <t xml:space="preserve">Пантовые ванны «Дар Алтая» №4 (с «Пантомаром – С» и оздоравливающим фитосбором </t>
    </r>
    <r>
      <rPr>
        <sz val="10"/>
        <color rgb="FFFF0000"/>
        <rFont val="Times New Roman"/>
        <family val="1"/>
        <charset val="204"/>
      </rPr>
      <t>для опорно – двигательного аппарата)</t>
    </r>
    <r>
      <rPr>
        <sz val="10"/>
        <color rgb="FF00000A"/>
        <rFont val="Times New Roman"/>
        <family val="1"/>
        <charset val="204"/>
      </rPr>
      <t>.</t>
    </r>
  </si>
  <si>
    <r>
      <t xml:space="preserve">Пантовые ванны «Дар Алтая» №2 </t>
    </r>
    <r>
      <rPr>
        <sz val="10"/>
        <color rgb="FFFF0000"/>
        <rFont val="Times New Roman"/>
        <family val="1"/>
        <charset val="204"/>
      </rPr>
      <t>(с «Пантомаром-С»).</t>
    </r>
  </si>
  <si>
    <r>
      <t xml:space="preserve">Пантовые ванны «Дар Алтая» №2 </t>
    </r>
    <r>
      <rPr>
        <sz val="10"/>
        <color rgb="FFFF0000"/>
        <rFont val="Times New Roman"/>
        <family val="1"/>
        <charset val="204"/>
      </rPr>
      <t>(с «Пантомаром – С»).</t>
    </r>
  </si>
  <si>
    <t>1 уп. – 10 ванн</t>
  </si>
  <si>
    <t>1 уп.– 2 ванны</t>
  </si>
  <si>
    <t>1 уп. – 2 ванны</t>
  </si>
  <si>
    <r>
      <t xml:space="preserve">ПантоМЁД Горно Алтайск   </t>
    </r>
    <r>
      <rPr>
        <sz val="10"/>
        <color rgb="FFFF0000"/>
        <rFont val="Times New Roman"/>
        <family val="1"/>
        <charset val="204"/>
      </rPr>
      <t>(НОВИНКА)</t>
    </r>
  </si>
  <si>
    <r>
      <t>AltaiBio Крем для ног увлажняющий, 75 мл   (клевер, смородина)</t>
    </r>
    <r>
      <rPr>
        <sz val="10"/>
        <color indexed="10"/>
        <rFont val="Times New Roman"/>
        <family val="1"/>
        <charset val="204"/>
      </rPr>
      <t xml:space="preserve">      </t>
    </r>
  </si>
  <si>
    <t>Крем для рук Защитный (Календула и пчелиный воск), 75 мл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</si>
</sst>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&quot;р.&quot;"/>
    <numFmt numFmtId="165" formatCode="#,##0.00\ &quot;₽&quot;"/>
    <numFmt numFmtId="166" formatCode="#,##0\ &quot;₽&quot;"/>
    <numFmt numFmtId="167" formatCode="0.0"/>
    <numFmt numFmtId="168" formatCode="#,##0.0"/>
    <numFmt numFmtId="169" formatCode="[$-F800]dddd\,\ mmmm\ dd\,\ yyyy"/>
    <numFmt numFmtId="170" formatCode="#,##0&quot;р.&quot;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7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color rgb="FF7030A0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A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A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rgb="FF0033CC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rgb="FF0033CC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9999"/>
        <bgColor indexed="34"/>
      </patternFill>
    </fill>
    <fill>
      <patternFill patternType="solid">
        <fgColor rgb="FFCC66FF"/>
        <bgColor indexed="64"/>
      </patternFill>
    </fill>
    <fill>
      <patternFill patternType="solid">
        <fgColor rgb="FFFFCC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3">
    <xf numFmtId="0" fontId="0" fillId="0" borderId="0" xfId="0"/>
    <xf numFmtId="0" fontId="3" fillId="0" borderId="0" xfId="0" applyFont="1"/>
    <xf numFmtId="164" fontId="3" fillId="0" borderId="0" xfId="0" applyNumberFormat="1" applyFont="1" applyAlignment="1">
      <alignment vertical="center"/>
    </xf>
    <xf numFmtId="164" fontId="3" fillId="2" borderId="0" xfId="0" applyNumberFormat="1" applyFont="1" applyFill="1" applyBorder="1" applyAlignment="1">
      <alignment vertical="center"/>
    </xf>
    <xf numFmtId="0" fontId="0" fillId="0" borderId="0" xfId="0" applyBorder="1"/>
    <xf numFmtId="0" fontId="3" fillId="0" borderId="0" xfId="0" applyFont="1" applyAlignment="1"/>
    <xf numFmtId="0" fontId="9" fillId="0" borderId="0" xfId="0" applyFont="1"/>
    <xf numFmtId="0" fontId="2" fillId="0" borderId="5" xfId="0" applyFont="1" applyBorder="1"/>
    <xf numFmtId="0" fontId="10" fillId="0" borderId="0" xfId="0" applyFont="1"/>
    <xf numFmtId="0" fontId="13" fillId="7" borderId="13" xfId="0" applyFont="1" applyFill="1" applyBorder="1" applyAlignment="1" applyProtection="1">
      <alignment vertical="center" wrapText="1"/>
    </xf>
    <xf numFmtId="0" fontId="10" fillId="6" borderId="21" xfId="0" applyFont="1" applyFill="1" applyBorder="1" applyAlignment="1">
      <alignment horizontal="center" vertical="center" wrapText="1"/>
    </xf>
    <xf numFmtId="0" fontId="10" fillId="6" borderId="22" xfId="0" applyFont="1" applyFill="1" applyBorder="1" applyAlignment="1">
      <alignment horizontal="center" vertical="center" wrapText="1"/>
    </xf>
    <xf numFmtId="2" fontId="14" fillId="5" borderId="1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top"/>
    </xf>
    <xf numFmtId="0" fontId="2" fillId="2" borderId="0" xfId="0" applyFont="1" applyFill="1" applyBorder="1" applyAlignment="1">
      <alignment horizontal="left" vertical="top"/>
    </xf>
    <xf numFmtId="0" fontId="3" fillId="2" borderId="0" xfId="0" applyFont="1" applyFill="1" applyBorder="1" applyAlignment="1"/>
    <xf numFmtId="0" fontId="2" fillId="4" borderId="5" xfId="0" applyFont="1" applyFill="1" applyBorder="1"/>
    <xf numFmtId="0" fontId="2" fillId="4" borderId="5" xfId="0" applyFont="1" applyFill="1" applyBorder="1" applyAlignment="1">
      <alignment horizontal="left" vertical="top"/>
    </xf>
    <xf numFmtId="0" fontId="2" fillId="0" borderId="5" xfId="0" applyFont="1" applyBorder="1" applyAlignment="1">
      <alignment vertical="top"/>
    </xf>
    <xf numFmtId="0" fontId="3" fillId="0" borderId="0" xfId="0" applyFont="1" applyAlignment="1">
      <alignment horizontal="left" vertical="top"/>
    </xf>
    <xf numFmtId="0" fontId="6" fillId="0" borderId="5" xfId="0" applyFont="1" applyBorder="1"/>
    <xf numFmtId="0" fontId="15" fillId="0" borderId="5" xfId="0" applyFont="1" applyBorder="1"/>
    <xf numFmtId="0" fontId="2" fillId="0" borderId="5" xfId="0" applyFont="1" applyBorder="1" applyAlignment="1">
      <alignment horizontal="center"/>
    </xf>
    <xf numFmtId="3" fontId="2" fillId="0" borderId="5" xfId="0" applyNumberFormat="1" applyFont="1" applyBorder="1" applyAlignment="1">
      <alignment horizontal="center" vertical="top"/>
    </xf>
    <xf numFmtId="0" fontId="2" fillId="0" borderId="28" xfId="0" applyFont="1" applyFill="1" applyBorder="1"/>
    <xf numFmtId="0" fontId="1" fillId="0" borderId="0" xfId="0" applyFont="1"/>
    <xf numFmtId="0" fontId="16" fillId="0" borderId="13" xfId="0" applyFont="1" applyBorder="1" applyAlignment="1">
      <alignment vertical="top"/>
    </xf>
    <xf numFmtId="0" fontId="16" fillId="0" borderId="20" xfId="0" applyFont="1" applyBorder="1" applyAlignment="1">
      <alignment vertical="top"/>
    </xf>
    <xf numFmtId="0" fontId="16" fillId="0" borderId="14" xfId="0" applyFont="1" applyBorder="1" applyAlignment="1">
      <alignment vertical="top"/>
    </xf>
    <xf numFmtId="0" fontId="16" fillId="0" borderId="20" xfId="0" applyFont="1" applyBorder="1" applyAlignment="1">
      <alignment horizontal="left" vertical="top"/>
    </xf>
    <xf numFmtId="0" fontId="16" fillId="0" borderId="22" xfId="0" applyFont="1" applyBorder="1" applyAlignment="1">
      <alignment horizontal="left" vertical="top"/>
    </xf>
    <xf numFmtId="0" fontId="6" fillId="0" borderId="14" xfId="0" applyFont="1" applyBorder="1" applyAlignment="1">
      <alignment horizontal="left" vertical="top"/>
    </xf>
    <xf numFmtId="0" fontId="16" fillId="0" borderId="19" xfId="0" applyFont="1" applyBorder="1" applyAlignment="1">
      <alignment vertical="top"/>
    </xf>
    <xf numFmtId="0" fontId="16" fillId="0" borderId="24" xfId="0" applyFont="1" applyBorder="1" applyAlignment="1">
      <alignment horizontal="left" vertical="top"/>
    </xf>
    <xf numFmtId="0" fontId="16" fillId="0" borderId="14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16" fillId="0" borderId="21" xfId="0" applyFont="1" applyBorder="1" applyAlignment="1">
      <alignment horizontal="left" vertical="top"/>
    </xf>
    <xf numFmtId="0" fontId="16" fillId="0" borderId="16" xfId="0" applyFont="1" applyBorder="1" applyAlignment="1">
      <alignment horizontal="left" vertical="top"/>
    </xf>
    <xf numFmtId="0" fontId="16" fillId="0" borderId="23" xfId="0" applyFont="1" applyBorder="1" applyAlignment="1">
      <alignment horizontal="left" vertical="top"/>
    </xf>
    <xf numFmtId="0" fontId="16" fillId="0" borderId="9" xfId="0" applyFont="1" applyBorder="1" applyAlignment="1">
      <alignment horizontal="left" vertical="top"/>
    </xf>
    <xf numFmtId="0" fontId="16" fillId="0" borderId="19" xfId="0" applyFont="1" applyBorder="1" applyAlignment="1">
      <alignment horizontal="left" vertical="top"/>
    </xf>
    <xf numFmtId="0" fontId="16" fillId="0" borderId="25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6" fillId="0" borderId="17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16" fillId="0" borderId="13" xfId="0" applyFont="1" applyBorder="1" applyAlignment="1">
      <alignment horizontal="left" vertical="top"/>
    </xf>
    <xf numFmtId="0" fontId="16" fillId="0" borderId="5" xfId="0" applyFont="1" applyBorder="1" applyAlignment="1"/>
    <xf numFmtId="0" fontId="16" fillId="4" borderId="5" xfId="0" applyFont="1" applyFill="1" applyBorder="1" applyAlignment="1">
      <alignment horizontal="left" vertical="top"/>
    </xf>
    <xf numFmtId="0" fontId="16" fillId="4" borderId="1" xfId="0" applyFont="1" applyFill="1" applyBorder="1" applyAlignment="1">
      <alignment horizontal="left" vertical="top"/>
    </xf>
    <xf numFmtId="0" fontId="16" fillId="4" borderId="5" xfId="0" applyFont="1" applyFill="1" applyBorder="1" applyAlignment="1"/>
    <xf numFmtId="0" fontId="16" fillId="0" borderId="5" xfId="0" applyFont="1" applyFill="1" applyBorder="1" applyAlignment="1">
      <alignment horizontal="left" vertical="top"/>
    </xf>
    <xf numFmtId="0" fontId="21" fillId="4" borderId="5" xfId="0" applyFont="1" applyFill="1" applyBorder="1" applyAlignment="1">
      <alignment horizontal="left" vertical="center"/>
    </xf>
    <xf numFmtId="0" fontId="21" fillId="4" borderId="2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top"/>
    </xf>
    <xf numFmtId="0" fontId="16" fillId="0" borderId="26" xfId="0" applyFont="1" applyBorder="1" applyAlignment="1">
      <alignment horizontal="left" vertical="top"/>
    </xf>
    <xf numFmtId="2" fontId="2" fillId="0" borderId="5" xfId="0" applyNumberFormat="1" applyFont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3" fontId="2" fillId="0" borderId="5" xfId="0" applyNumberFormat="1" applyFont="1" applyFill="1" applyBorder="1" applyAlignment="1">
      <alignment horizontal="left" vertical="top"/>
    </xf>
    <xf numFmtId="3" fontId="2" fillId="4" borderId="5" xfId="0" applyNumberFormat="1" applyFont="1" applyFill="1" applyBorder="1" applyAlignment="1">
      <alignment horizontal="left" vertical="top"/>
    </xf>
    <xf numFmtId="0" fontId="21" fillId="4" borderId="5" xfId="0" applyFont="1" applyFill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67" fontId="2" fillId="0" borderId="5" xfId="0" applyNumberFormat="1" applyFont="1" applyBorder="1" applyAlignment="1">
      <alignment horizontal="center" vertical="top"/>
    </xf>
    <xf numFmtId="167" fontId="2" fillId="4" borderId="5" xfId="0" applyNumberFormat="1" applyFont="1" applyFill="1" applyBorder="1" applyAlignment="1">
      <alignment horizontal="center" vertical="top"/>
    </xf>
    <xf numFmtId="168" fontId="2" fillId="4" borderId="5" xfId="0" applyNumberFormat="1" applyFont="1" applyFill="1" applyBorder="1" applyAlignment="1">
      <alignment horizontal="center" vertical="center"/>
    </xf>
    <xf numFmtId="0" fontId="2" fillId="3" borderId="5" xfId="0" applyFont="1" applyFill="1" applyBorder="1" applyAlignment="1">
      <alignment vertical="top"/>
    </xf>
    <xf numFmtId="0" fontId="2" fillId="4" borderId="5" xfId="0" applyFont="1" applyFill="1" applyBorder="1" applyAlignment="1">
      <alignment horizontal="left" vertical="top" wrapText="1"/>
    </xf>
    <xf numFmtId="167" fontId="2" fillId="4" borderId="5" xfId="0" applyNumberFormat="1" applyFont="1" applyFill="1" applyBorder="1" applyAlignment="1">
      <alignment horizontal="center" vertical="top" wrapText="1"/>
    </xf>
    <xf numFmtId="0" fontId="25" fillId="0" borderId="5" xfId="0" applyFont="1" applyBorder="1" applyAlignment="1">
      <alignment vertical="top"/>
    </xf>
    <xf numFmtId="168" fontId="26" fillId="4" borderId="5" xfId="0" applyNumberFormat="1" applyFont="1" applyFill="1" applyBorder="1" applyAlignment="1">
      <alignment horizontal="center" vertical="center"/>
    </xf>
    <xf numFmtId="0" fontId="21" fillId="0" borderId="3" xfId="0" applyFont="1" applyBorder="1" applyAlignment="1"/>
    <xf numFmtId="0" fontId="23" fillId="0" borderId="4" xfId="0" applyFont="1" applyBorder="1" applyAlignment="1">
      <alignment horizontal="left" vertical="top"/>
    </xf>
    <xf numFmtId="168" fontId="2" fillId="0" borderId="9" xfId="0" applyNumberFormat="1" applyFont="1" applyBorder="1" applyAlignment="1">
      <alignment horizontal="center"/>
    </xf>
    <xf numFmtId="0" fontId="2" fillId="0" borderId="27" xfId="0" applyFont="1" applyBorder="1" applyAlignment="1">
      <alignment horizontal="left" vertical="top"/>
    </xf>
    <xf numFmtId="168" fontId="2" fillId="0" borderId="4" xfId="0" applyNumberFormat="1" applyFont="1" applyBorder="1" applyAlignment="1">
      <alignment horizontal="center" vertical="top"/>
    </xf>
    <xf numFmtId="0" fontId="21" fillId="0" borderId="5" xfId="0" applyNumberFormat="1" applyFont="1" applyBorder="1" applyAlignment="1">
      <alignment horizontal="left" vertical="top" wrapText="1"/>
    </xf>
    <xf numFmtId="0" fontId="21" fillId="0" borderId="5" xfId="0" applyNumberFormat="1" applyFont="1" applyBorder="1" applyAlignment="1">
      <alignment horizontal="left" vertical="top"/>
    </xf>
    <xf numFmtId="0" fontId="30" fillId="0" borderId="5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 wrapText="1"/>
    </xf>
    <xf numFmtId="3" fontId="2" fillId="0" borderId="5" xfId="0" applyNumberFormat="1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left" vertical="center"/>
    </xf>
    <xf numFmtId="3" fontId="2" fillId="4" borderId="5" xfId="0" applyNumberFormat="1" applyFont="1" applyFill="1" applyBorder="1" applyAlignment="1">
      <alignment horizontal="center" vertical="center" wrapText="1"/>
    </xf>
    <xf numFmtId="0" fontId="26" fillId="0" borderId="5" xfId="0" applyFont="1" applyBorder="1" applyAlignment="1"/>
    <xf numFmtId="0" fontId="2" fillId="0" borderId="3" xfId="0" applyFont="1" applyBorder="1"/>
    <xf numFmtId="1" fontId="21" fillId="4" borderId="5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1" fontId="2" fillId="4" borderId="5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/>
    </xf>
    <xf numFmtId="1" fontId="2" fillId="4" borderId="5" xfId="0" applyNumberFormat="1" applyFont="1" applyFill="1" applyBorder="1" applyAlignment="1">
      <alignment horizontal="center" vertical="top" wrapText="1"/>
    </xf>
    <xf numFmtId="1" fontId="2" fillId="0" borderId="5" xfId="0" applyNumberFormat="1" applyFont="1" applyBorder="1" applyAlignment="1">
      <alignment horizontal="right" vertical="top"/>
    </xf>
    <xf numFmtId="1" fontId="2" fillId="4" borderId="5" xfId="0" applyNumberFormat="1" applyFont="1" applyFill="1" applyBorder="1" applyAlignment="1">
      <alignment horizontal="right" vertical="top" wrapText="1"/>
    </xf>
    <xf numFmtId="0" fontId="2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5" fillId="0" borderId="2" xfId="0" applyFont="1" applyBorder="1" applyAlignment="1">
      <alignment horizontal="left" vertical="top"/>
    </xf>
    <xf numFmtId="0" fontId="26" fillId="0" borderId="5" xfId="0" applyFont="1" applyBorder="1" applyAlignment="1">
      <alignment horizontal="left" vertical="top"/>
    </xf>
    <xf numFmtId="0" fontId="2" fillId="0" borderId="5" xfId="0" applyFont="1" applyFill="1" applyBorder="1"/>
    <xf numFmtId="3" fontId="2" fillId="0" borderId="5" xfId="0" applyNumberFormat="1" applyFont="1" applyBorder="1"/>
    <xf numFmtId="0" fontId="31" fillId="0" borderId="5" xfId="0" applyNumberFormat="1" applyFont="1" applyBorder="1" applyAlignment="1">
      <alignment horizontal="left" vertical="top"/>
    </xf>
    <xf numFmtId="4" fontId="2" fillId="0" borderId="5" xfId="0" applyNumberFormat="1" applyFont="1" applyBorder="1" applyAlignment="1">
      <alignment horizontal="right" vertical="top"/>
    </xf>
    <xf numFmtId="0" fontId="2" fillId="0" borderId="5" xfId="0" applyFont="1" applyBorder="1" applyAlignment="1">
      <alignment vertical="center"/>
    </xf>
    <xf numFmtId="0" fontId="21" fillId="0" borderId="5" xfId="0" applyNumberFormat="1" applyFont="1" applyBorder="1" applyAlignment="1">
      <alignment vertical="center" wrapText="1"/>
    </xf>
    <xf numFmtId="169" fontId="19" fillId="2" borderId="1" xfId="0" applyNumberFormat="1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/>
    </xf>
    <xf numFmtId="165" fontId="18" fillId="2" borderId="5" xfId="0" applyNumberFormat="1" applyFont="1" applyFill="1" applyBorder="1" applyAlignment="1">
      <alignment horizontal="right" wrapText="1"/>
    </xf>
    <xf numFmtId="0" fontId="18" fillId="2" borderId="5" xfId="0" applyFont="1" applyFill="1" applyBorder="1" applyAlignment="1">
      <alignment horizontal="right"/>
    </xf>
    <xf numFmtId="17" fontId="18" fillId="2" borderId="5" xfId="0" applyNumberFormat="1" applyFont="1" applyFill="1" applyBorder="1" applyAlignment="1">
      <alignment horizontal="right"/>
    </xf>
    <xf numFmtId="0" fontId="26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left" vertical="top" wrapText="1"/>
    </xf>
    <xf numFmtId="3" fontId="2" fillId="0" borderId="5" xfId="0" applyNumberFormat="1" applyFont="1" applyBorder="1" applyAlignment="1">
      <alignment horizontal="left" vertical="top"/>
    </xf>
    <xf numFmtId="0" fontId="2" fillId="0" borderId="5" xfId="0" applyFont="1" applyBorder="1" applyAlignment="1">
      <alignment horizontal="left" vertical="center"/>
    </xf>
    <xf numFmtId="3" fontId="2" fillId="0" borderId="5" xfId="0" applyNumberFormat="1" applyFont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3" fontId="2" fillId="4" borderId="5" xfId="0" applyNumberFormat="1" applyFont="1" applyFill="1" applyBorder="1" applyAlignment="1">
      <alignment horizontal="left" vertical="center" wrapText="1"/>
    </xf>
    <xf numFmtId="0" fontId="21" fillId="0" borderId="5" xfId="0" applyFont="1" applyBorder="1" applyAlignment="1"/>
    <xf numFmtId="0" fontId="23" fillId="0" borderId="3" xfId="0" applyFont="1" applyBorder="1" applyAlignment="1">
      <alignment horizontal="left" vertical="top"/>
    </xf>
    <xf numFmtId="168" fontId="2" fillId="0" borderId="5" xfId="0" applyNumberFormat="1" applyFont="1" applyBorder="1" applyAlignment="1">
      <alignment horizontal="center"/>
    </xf>
    <xf numFmtId="0" fontId="21" fillId="0" borderId="4" xfId="0" applyFont="1" applyBorder="1" applyAlignment="1"/>
    <xf numFmtId="0" fontId="23" fillId="0" borderId="11" xfId="0" applyFont="1" applyBorder="1" applyAlignment="1">
      <alignment horizontal="left" vertical="top"/>
    </xf>
    <xf numFmtId="0" fontId="21" fillId="0" borderId="5" xfId="0" applyFont="1" applyFill="1" applyBorder="1" applyAlignment="1">
      <alignment horizontal="left"/>
    </xf>
    <xf numFmtId="0" fontId="23" fillId="0" borderId="5" xfId="0" applyFont="1" applyBorder="1" applyAlignment="1">
      <alignment horizontal="left" vertical="top"/>
    </xf>
    <xf numFmtId="0" fontId="23" fillId="0" borderId="5" xfId="0" applyFont="1" applyBorder="1" applyAlignment="1"/>
    <xf numFmtId="3" fontId="2" fillId="0" borderId="5" xfId="0" applyNumberFormat="1" applyFont="1" applyBorder="1" applyAlignment="1">
      <alignment horizontal="center"/>
    </xf>
    <xf numFmtId="0" fontId="21" fillId="4" borderId="5" xfId="0" applyFont="1" applyFill="1" applyBorder="1" applyAlignment="1">
      <alignment horizontal="left" vertical="top" wrapText="1"/>
    </xf>
    <xf numFmtId="0" fontId="21" fillId="4" borderId="5" xfId="0" applyFont="1" applyFill="1" applyBorder="1" applyAlignment="1">
      <alignment horizontal="left"/>
    </xf>
    <xf numFmtId="0" fontId="21" fillId="0" borderId="5" xfId="0" applyFont="1" applyFill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top"/>
    </xf>
    <xf numFmtId="3" fontId="2" fillId="0" borderId="3" xfId="0" applyNumberFormat="1" applyFont="1" applyBorder="1" applyAlignment="1">
      <alignment horizontal="center" vertical="top"/>
    </xf>
    <xf numFmtId="0" fontId="26" fillId="4" borderId="5" xfId="0" applyFont="1" applyFill="1" applyBorder="1" applyAlignment="1">
      <alignment horizontal="left"/>
    </xf>
    <xf numFmtId="0" fontId="21" fillId="0" borderId="5" xfId="0" applyFont="1" applyFill="1" applyBorder="1" applyAlignment="1">
      <alignment horizontal="left" vertical="center"/>
    </xf>
    <xf numFmtId="0" fontId="26" fillId="4" borderId="5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 vertical="center"/>
    </xf>
    <xf numFmtId="3" fontId="26" fillId="4" borderId="5" xfId="0" applyNumberFormat="1" applyFont="1" applyFill="1" applyBorder="1" applyAlignment="1">
      <alignment horizontal="center"/>
    </xf>
    <xf numFmtId="3" fontId="26" fillId="4" borderId="5" xfId="0" applyNumberFormat="1" applyFont="1" applyFill="1" applyBorder="1" applyAlignment="1">
      <alignment horizontal="center" vertical="top"/>
    </xf>
    <xf numFmtId="3" fontId="2" fillId="0" borderId="5" xfId="0" applyNumberFormat="1" applyFont="1" applyBorder="1" applyAlignment="1">
      <alignment horizontal="center" vertical="center"/>
    </xf>
    <xf numFmtId="0" fontId="23" fillId="0" borderId="5" xfId="0" applyFont="1" applyFill="1" applyBorder="1" applyAlignment="1">
      <alignment horizontal="left" vertical="center"/>
    </xf>
    <xf numFmtId="0" fontId="26" fillId="0" borderId="5" xfId="0" applyFont="1" applyBorder="1" applyAlignment="1">
      <alignment horizontal="left"/>
    </xf>
    <xf numFmtId="3" fontId="26" fillId="0" borderId="5" xfId="0" applyNumberFormat="1" applyFont="1" applyBorder="1" applyAlignment="1">
      <alignment horizontal="center" vertical="top"/>
    </xf>
    <xf numFmtId="0" fontId="21" fillId="0" borderId="5" xfId="0" applyFont="1" applyFill="1" applyBorder="1" applyAlignment="1">
      <alignment horizontal="left" vertical="top"/>
    </xf>
    <xf numFmtId="0" fontId="2" fillId="0" borderId="0" xfId="0" applyFont="1" applyFill="1"/>
    <xf numFmtId="0" fontId="2" fillId="0" borderId="0" xfId="0" applyFont="1" applyAlignment="1"/>
    <xf numFmtId="3" fontId="2" fillId="0" borderId="5" xfId="0" applyNumberFormat="1" applyFont="1" applyBorder="1" applyAlignment="1">
      <alignment horizontal="center" vertical="center" wrapText="1"/>
    </xf>
    <xf numFmtId="0" fontId="30" fillId="4" borderId="12" xfId="0" applyFont="1" applyFill="1" applyBorder="1" applyAlignment="1">
      <alignment horizontal="left" vertical="center"/>
    </xf>
    <xf numFmtId="0" fontId="21" fillId="0" borderId="5" xfId="0" applyFont="1" applyFill="1" applyBorder="1" applyAlignment="1">
      <alignment horizontal="left" vertical="top" wrapText="1"/>
    </xf>
    <xf numFmtId="0" fontId="21" fillId="0" borderId="5" xfId="0" applyFont="1" applyBorder="1" applyAlignment="1">
      <alignment horizontal="left" vertical="top"/>
    </xf>
    <xf numFmtId="4" fontId="2" fillId="0" borderId="5" xfId="0" applyNumberFormat="1" applyFont="1" applyBorder="1" applyAlignment="1">
      <alignment vertical="top"/>
    </xf>
    <xf numFmtId="0" fontId="21" fillId="0" borderId="5" xfId="0" applyFont="1" applyFill="1" applyBorder="1" applyAlignment="1">
      <alignment vertical="top"/>
    </xf>
    <xf numFmtId="0" fontId="30" fillId="0" borderId="12" xfId="0" applyFont="1" applyFill="1" applyBorder="1" applyAlignment="1">
      <alignment horizontal="left" vertical="center"/>
    </xf>
    <xf numFmtId="0" fontId="23" fillId="4" borderId="5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3" fontId="30" fillId="0" borderId="5" xfId="0" applyNumberFormat="1" applyFont="1" applyBorder="1" applyAlignment="1">
      <alignment horizontal="center" vertical="top"/>
    </xf>
    <xf numFmtId="3" fontId="30" fillId="0" borderId="5" xfId="0" applyNumberFormat="1" applyFont="1" applyBorder="1" applyAlignment="1">
      <alignment horizontal="center"/>
    </xf>
    <xf numFmtId="0" fontId="21" fillId="4" borderId="5" xfId="0" applyFont="1" applyFill="1" applyBorder="1" applyAlignment="1">
      <alignment vertical="top" wrapText="1"/>
    </xf>
    <xf numFmtId="0" fontId="16" fillId="0" borderId="20" xfId="0" applyFont="1" applyBorder="1" applyAlignment="1">
      <alignment horizontal="center" vertical="top" wrapText="1"/>
    </xf>
    <xf numFmtId="0" fontId="22" fillId="5" borderId="21" xfId="0" applyFont="1" applyFill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3" fontId="30" fillId="0" borderId="3" xfId="0" applyNumberFormat="1" applyFont="1" applyBorder="1" applyAlignment="1">
      <alignment horizontal="center"/>
    </xf>
    <xf numFmtId="3" fontId="21" fillId="0" borderId="5" xfId="0" applyNumberFormat="1" applyFont="1" applyBorder="1" applyAlignment="1">
      <alignment horizontal="left" vertical="top"/>
    </xf>
    <xf numFmtId="3" fontId="2" fillId="4" borderId="5" xfId="0" applyNumberFormat="1" applyFont="1" applyFill="1" applyBorder="1" applyAlignment="1">
      <alignment horizontal="center" vertical="top"/>
    </xf>
    <xf numFmtId="0" fontId="15" fillId="0" borderId="5" xfId="0" applyFont="1" applyFill="1" applyBorder="1" applyAlignment="1">
      <alignment horizontal="left" vertical="center" wrapText="1"/>
    </xf>
    <xf numFmtId="0" fontId="30" fillId="4" borderId="5" xfId="0" applyFont="1" applyFill="1" applyBorder="1" applyAlignment="1">
      <alignment horizontal="center"/>
    </xf>
    <xf numFmtId="0" fontId="7" fillId="0" borderId="0" xfId="0" applyFont="1"/>
    <xf numFmtId="0" fontId="18" fillId="0" borderId="0" xfId="0" applyFont="1"/>
    <xf numFmtId="0" fontId="7" fillId="7" borderId="5" xfId="0" applyFont="1" applyFill="1" applyBorder="1"/>
    <xf numFmtId="0" fontId="7" fillId="0" borderId="0" xfId="0" applyFont="1" applyAlignment="1"/>
    <xf numFmtId="0" fontId="2" fillId="11" borderId="0" xfId="0" applyFont="1" applyFill="1" applyAlignment="1">
      <alignment horizontal="left" vertical="top"/>
    </xf>
    <xf numFmtId="0" fontId="2" fillId="11" borderId="5" xfId="0" applyFont="1" applyFill="1" applyBorder="1"/>
    <xf numFmtId="167" fontId="2" fillId="11" borderId="5" xfId="0" applyNumberFormat="1" applyFont="1" applyFill="1" applyBorder="1" applyAlignment="1">
      <alignment horizontal="right" vertical="top"/>
    </xf>
    <xf numFmtId="168" fontId="23" fillId="0" borderId="5" xfId="0" applyNumberFormat="1" applyFont="1" applyFill="1" applyBorder="1" applyAlignment="1">
      <alignment horizontal="center"/>
    </xf>
    <xf numFmtId="168" fontId="23" fillId="5" borderId="5" xfId="0" applyNumberFormat="1" applyFont="1" applyFill="1" applyBorder="1" applyAlignment="1">
      <alignment horizontal="center"/>
    </xf>
    <xf numFmtId="0" fontId="23" fillId="5" borderId="11" xfId="0" applyFont="1" applyFill="1" applyBorder="1" applyAlignment="1">
      <alignment horizontal="left" vertical="top"/>
    </xf>
    <xf numFmtId="0" fontId="23" fillId="5" borderId="4" xfId="0" applyFont="1" applyFill="1" applyBorder="1" applyAlignment="1"/>
    <xf numFmtId="0" fontId="2" fillId="0" borderId="2" xfId="0" applyFont="1" applyBorder="1" applyAlignment="1">
      <alignment horizontal="left" vertical="center"/>
    </xf>
    <xf numFmtId="17" fontId="5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/>
    <xf numFmtId="0" fontId="28" fillId="0" borderId="0" xfId="0" applyFont="1" applyFill="1" applyBorder="1" applyAlignment="1">
      <alignment vertical="center"/>
    </xf>
    <xf numFmtId="0" fontId="2" fillId="0" borderId="0" xfId="0" applyFont="1" applyFill="1" applyBorder="1"/>
    <xf numFmtId="1" fontId="26" fillId="7" borderId="1" xfId="0" applyNumberFormat="1" applyFont="1" applyFill="1" applyBorder="1"/>
    <xf numFmtId="170" fontId="8" fillId="0" borderId="0" xfId="0" applyNumberFormat="1" applyFont="1" applyAlignment="1">
      <alignment horizontal="right" vertical="top" wrapText="1"/>
    </xf>
    <xf numFmtId="170" fontId="4" fillId="0" borderId="0" xfId="0" applyNumberFormat="1" applyFont="1" applyBorder="1" applyAlignment="1">
      <alignment horizontal="right" vertical="top" wrapText="1"/>
    </xf>
    <xf numFmtId="170" fontId="8" fillId="2" borderId="0" xfId="0" applyNumberFormat="1" applyFont="1" applyFill="1" applyBorder="1" applyAlignment="1">
      <alignment horizontal="right" vertical="top" wrapText="1"/>
    </xf>
    <xf numFmtId="170" fontId="2" fillId="0" borderId="5" xfId="0" applyNumberFormat="1" applyFont="1" applyBorder="1" applyAlignment="1">
      <alignment horizontal="right" vertical="top"/>
    </xf>
    <xf numFmtId="170" fontId="2" fillId="11" borderId="5" xfId="0" applyNumberFormat="1" applyFont="1" applyFill="1" applyBorder="1" applyAlignment="1">
      <alignment horizontal="right" vertical="top"/>
    </xf>
    <xf numFmtId="170" fontId="26" fillId="7" borderId="1" xfId="0" applyNumberFormat="1" applyFont="1" applyFill="1" applyBorder="1"/>
    <xf numFmtId="170" fontId="18" fillId="0" borderId="5" xfId="0" applyNumberFormat="1" applyFont="1" applyFill="1" applyBorder="1" applyAlignment="1">
      <alignment vertical="center"/>
    </xf>
    <xf numFmtId="170" fontId="28" fillId="8" borderId="5" xfId="0" applyNumberFormat="1" applyFont="1" applyFill="1" applyBorder="1" applyAlignment="1">
      <alignment vertical="center"/>
    </xf>
    <xf numFmtId="170" fontId="18" fillId="7" borderId="5" xfId="0" applyNumberFormat="1" applyFont="1" applyFill="1" applyBorder="1" applyAlignment="1">
      <alignment horizontal="right" vertical="top"/>
    </xf>
    <xf numFmtId="170" fontId="1" fillId="0" borderId="0" xfId="0" applyNumberFormat="1" applyFont="1" applyAlignment="1">
      <alignment horizontal="right" vertical="top"/>
    </xf>
    <xf numFmtId="170" fontId="5" fillId="0" borderId="0" xfId="0" applyNumberFormat="1" applyFont="1" applyAlignment="1">
      <alignment horizontal="right" vertical="top" wrapText="1"/>
    </xf>
    <xf numFmtId="1" fontId="3" fillId="0" borderId="0" xfId="0" applyNumberFormat="1" applyFont="1" applyAlignment="1">
      <alignment vertical="center"/>
    </xf>
    <xf numFmtId="1" fontId="3" fillId="2" borderId="0" xfId="0" applyNumberFormat="1" applyFont="1" applyFill="1" applyBorder="1" applyAlignment="1">
      <alignment vertical="center"/>
    </xf>
    <xf numFmtId="1" fontId="16" fillId="3" borderId="1" xfId="0" applyNumberFormat="1" applyFont="1" applyFill="1" applyBorder="1" applyAlignment="1">
      <alignment horizontal="left" vertical="top"/>
    </xf>
    <xf numFmtId="1" fontId="16" fillId="3" borderId="6" xfId="0" applyNumberFormat="1" applyFont="1" applyFill="1" applyBorder="1" applyAlignment="1">
      <alignment horizontal="left" vertical="top"/>
    </xf>
    <xf numFmtId="1" fontId="16" fillId="3" borderId="5" xfId="0" applyNumberFormat="1" applyFont="1" applyFill="1" applyBorder="1" applyAlignment="1">
      <alignment horizontal="left" vertical="top"/>
    </xf>
    <xf numFmtId="1" fontId="16" fillId="3" borderId="4" xfId="0" applyNumberFormat="1" applyFont="1" applyFill="1" applyBorder="1" applyAlignment="1">
      <alignment horizontal="left" vertical="top"/>
    </xf>
    <xf numFmtId="1" fontId="20" fillId="3" borderId="8" xfId="0" applyNumberFormat="1" applyFont="1" applyFill="1" applyBorder="1" applyAlignment="1">
      <alignment vertical="top"/>
    </xf>
    <xf numFmtId="1" fontId="2" fillId="11" borderId="5" xfId="0" applyNumberFormat="1" applyFont="1" applyFill="1" applyBorder="1" applyAlignment="1">
      <alignment horizontal="right" vertical="top"/>
    </xf>
    <xf numFmtId="1" fontId="18" fillId="7" borderId="2" xfId="0" applyNumberFormat="1" applyFont="1" applyFill="1" applyBorder="1" applyAlignment="1"/>
    <xf numFmtId="1" fontId="18" fillId="8" borderId="0" xfId="0" applyNumberFormat="1" applyFont="1" applyFill="1" applyBorder="1" applyAlignment="1">
      <alignment vertical="center"/>
    </xf>
    <xf numFmtId="1" fontId="18" fillId="8" borderId="5" xfId="0" applyNumberFormat="1" applyFont="1" applyFill="1" applyBorder="1" applyAlignment="1">
      <alignment vertical="center"/>
    </xf>
    <xf numFmtId="1" fontId="18" fillId="8" borderId="2" xfId="0" applyNumberFormat="1" applyFont="1" applyFill="1" applyBorder="1" applyAlignment="1">
      <alignment vertical="center"/>
    </xf>
    <xf numFmtId="1" fontId="28" fillId="8" borderId="2" xfId="0" applyNumberFormat="1" applyFont="1" applyFill="1" applyBorder="1" applyAlignment="1">
      <alignment vertical="center"/>
    </xf>
    <xf numFmtId="1" fontId="28" fillId="8" borderId="5" xfId="0" applyNumberFormat="1" applyFont="1" applyFill="1" applyBorder="1" applyAlignment="1">
      <alignment vertical="center"/>
    </xf>
    <xf numFmtId="1" fontId="7" fillId="7" borderId="5" xfId="0" applyNumberFormat="1" applyFont="1" applyFill="1" applyBorder="1"/>
    <xf numFmtId="1" fontId="5" fillId="0" borderId="0" xfId="0" applyNumberFormat="1" applyFont="1" applyAlignment="1">
      <alignment horizontal="center" vertical="center" wrapText="1"/>
    </xf>
    <xf numFmtId="1" fontId="3" fillId="0" borderId="0" xfId="0" applyNumberFormat="1" applyFont="1"/>
    <xf numFmtId="0" fontId="18" fillId="0" borderId="5" xfId="0" applyFont="1" applyFill="1" applyBorder="1" applyAlignment="1">
      <alignment horizontal="center"/>
    </xf>
    <xf numFmtId="0" fontId="21" fillId="0" borderId="5" xfId="0" applyFont="1" applyFill="1" applyBorder="1" applyAlignment="1">
      <alignment horizontal="center" vertical="center"/>
    </xf>
    <xf numFmtId="0" fontId="21" fillId="0" borderId="3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/>
    </xf>
    <xf numFmtId="1" fontId="21" fillId="8" borderId="2" xfId="0" applyNumberFormat="1" applyFont="1" applyFill="1" applyBorder="1" applyAlignment="1">
      <alignment vertical="center"/>
    </xf>
    <xf numFmtId="0" fontId="16" fillId="0" borderId="16" xfId="0" applyFont="1" applyBorder="1" applyAlignment="1">
      <alignment vertical="top"/>
    </xf>
    <xf numFmtId="0" fontId="16" fillId="0" borderId="17" xfId="0" applyFont="1" applyBorder="1" applyAlignment="1">
      <alignment vertical="top" wrapText="1"/>
    </xf>
    <xf numFmtId="0" fontId="30" fillId="4" borderId="32" xfId="0" applyFont="1" applyFill="1" applyBorder="1" applyAlignment="1">
      <alignment horizontal="left" vertical="center"/>
    </xf>
    <xf numFmtId="0" fontId="18" fillId="8" borderId="1" xfId="0" applyFont="1" applyFill="1" applyBorder="1" applyAlignment="1">
      <alignment horizontal="center" vertical="center"/>
    </xf>
    <xf numFmtId="0" fontId="18" fillId="8" borderId="2" xfId="0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28" fillId="3" borderId="5" xfId="1" applyFont="1" applyFill="1" applyBorder="1" applyAlignment="1">
      <alignment horizontal="center" vertical="center"/>
    </xf>
    <xf numFmtId="0" fontId="28" fillId="3" borderId="1" xfId="0" applyFont="1" applyFill="1" applyBorder="1" applyAlignment="1">
      <alignment horizontal="center" vertical="center"/>
    </xf>
    <xf numFmtId="0" fontId="28" fillId="3" borderId="2" xfId="0" applyFont="1" applyFill="1" applyBorder="1" applyAlignment="1">
      <alignment horizontal="center" vertical="center"/>
    </xf>
    <xf numFmtId="0" fontId="28" fillId="7" borderId="29" xfId="0" applyFont="1" applyFill="1" applyBorder="1" applyAlignment="1">
      <alignment horizontal="center"/>
    </xf>
    <xf numFmtId="0" fontId="28" fillId="8" borderId="1" xfId="0" applyFont="1" applyFill="1" applyBorder="1" applyAlignment="1">
      <alignment horizontal="center" vertical="center"/>
    </xf>
    <xf numFmtId="0" fontId="28" fillId="8" borderId="2" xfId="0" applyFont="1" applyFill="1" applyBorder="1" applyAlignment="1">
      <alignment horizontal="center" vertical="center"/>
    </xf>
    <xf numFmtId="0" fontId="20" fillId="3" borderId="5" xfId="0" applyFont="1" applyFill="1" applyBorder="1" applyAlignment="1">
      <alignment horizontal="center" vertical="top"/>
    </xf>
    <xf numFmtId="0" fontId="28" fillId="7" borderId="2" xfId="0" applyFont="1" applyFill="1" applyBorder="1" applyAlignment="1">
      <alignment horizontal="center"/>
    </xf>
    <xf numFmtId="0" fontId="18" fillId="7" borderId="1" xfId="0" applyFont="1" applyFill="1" applyBorder="1" applyAlignment="1">
      <alignment horizontal="center"/>
    </xf>
    <xf numFmtId="0" fontId="18" fillId="7" borderId="2" xfId="0" applyFont="1" applyFill="1" applyBorder="1" applyAlignment="1">
      <alignment horizontal="center"/>
    </xf>
    <xf numFmtId="0" fontId="28" fillId="7" borderId="1" xfId="0" applyFont="1" applyFill="1" applyBorder="1" applyAlignment="1">
      <alignment horizontal="center" vertical="center"/>
    </xf>
    <xf numFmtId="0" fontId="28" fillId="7" borderId="2" xfId="0" applyFont="1" applyFill="1" applyBorder="1" applyAlignment="1">
      <alignment horizontal="center" vertical="center"/>
    </xf>
    <xf numFmtId="4" fontId="26" fillId="11" borderId="1" xfId="0" applyNumberFormat="1" applyFont="1" applyFill="1" applyBorder="1" applyAlignment="1">
      <alignment horizontal="right" vertical="top"/>
    </xf>
    <xf numFmtId="4" fontId="26" fillId="11" borderId="3" xfId="0" applyNumberFormat="1" applyFont="1" applyFill="1" applyBorder="1" applyAlignment="1">
      <alignment horizontal="right" vertical="top"/>
    </xf>
    <xf numFmtId="0" fontId="18" fillId="3" borderId="1" xfId="0" applyFont="1" applyFill="1" applyBorder="1" applyAlignment="1">
      <alignment horizontal="center"/>
    </xf>
    <xf numFmtId="0" fontId="18" fillId="3" borderId="2" xfId="0" applyFont="1" applyFill="1" applyBorder="1" applyAlignment="1">
      <alignment horizontal="center"/>
    </xf>
    <xf numFmtId="0" fontId="28" fillId="3" borderId="1" xfId="0" applyFont="1" applyFill="1" applyBorder="1" applyAlignment="1">
      <alignment horizontal="center"/>
    </xf>
    <xf numFmtId="0" fontId="28" fillId="3" borderId="2" xfId="0" applyFont="1" applyFill="1" applyBorder="1" applyAlignment="1">
      <alignment horizontal="center"/>
    </xf>
    <xf numFmtId="170" fontId="35" fillId="0" borderId="4" xfId="0" applyNumberFormat="1" applyFont="1" applyFill="1" applyBorder="1" applyAlignment="1">
      <alignment horizontal="center" vertical="center" wrapText="1"/>
    </xf>
    <xf numFmtId="170" fontId="35" fillId="0" borderId="9" xfId="0" applyNumberFormat="1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/>
    </xf>
    <xf numFmtId="0" fontId="20" fillId="3" borderId="8" xfId="0" applyFont="1" applyFill="1" applyBorder="1" applyAlignment="1">
      <alignment horizontal="center"/>
    </xf>
    <xf numFmtId="0" fontId="20" fillId="3" borderId="11" xfId="0" applyFont="1" applyFill="1" applyBorder="1" applyAlignment="1">
      <alignment horizontal="center"/>
    </xf>
    <xf numFmtId="17" fontId="33" fillId="2" borderId="5" xfId="0" applyNumberFormat="1" applyFont="1" applyFill="1" applyBorder="1" applyAlignment="1">
      <alignment horizontal="center"/>
    </xf>
    <xf numFmtId="169" fontId="19" fillId="2" borderId="1" xfId="0" applyNumberFormat="1" applyFont="1" applyFill="1" applyBorder="1" applyAlignment="1">
      <alignment horizontal="center"/>
    </xf>
    <xf numFmtId="169" fontId="19" fillId="2" borderId="2" xfId="0" applyNumberFormat="1" applyFont="1" applyFill="1" applyBorder="1" applyAlignment="1">
      <alignment horizontal="center"/>
    </xf>
    <xf numFmtId="169" fontId="19" fillId="2" borderId="3" xfId="0" applyNumberFormat="1" applyFont="1" applyFill="1" applyBorder="1" applyAlignment="1">
      <alignment horizontal="center"/>
    </xf>
    <xf numFmtId="166" fontId="4" fillId="0" borderId="0" xfId="0" applyNumberFormat="1" applyFont="1" applyBorder="1" applyAlignment="1">
      <alignment horizontal="right" wrapText="1"/>
    </xf>
    <xf numFmtId="166" fontId="3" fillId="2" borderId="0" xfId="0" applyNumberFormat="1" applyFont="1" applyFill="1" applyBorder="1" applyAlignment="1">
      <alignment horizontal="right" wrapText="1"/>
    </xf>
    <xf numFmtId="166" fontId="3" fillId="2" borderId="7" xfId="0" applyNumberFormat="1" applyFont="1" applyFill="1" applyBorder="1" applyAlignment="1">
      <alignment horizontal="right" wrapText="1"/>
    </xf>
    <xf numFmtId="165" fontId="7" fillId="2" borderId="5" xfId="0" applyNumberFormat="1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169" fontId="17" fillId="0" borderId="4" xfId="0" applyNumberFormat="1" applyFont="1" applyFill="1" applyBorder="1" applyAlignment="1">
      <alignment horizontal="center" vertical="center" wrapText="1"/>
    </xf>
    <xf numFmtId="169" fontId="17" fillId="0" borderId="9" xfId="0" applyNumberFormat="1" applyFont="1" applyFill="1" applyBorder="1" applyAlignment="1">
      <alignment horizontal="center" vertical="center" wrapText="1"/>
    </xf>
    <xf numFmtId="17" fontId="26" fillId="0" borderId="1" xfId="0" applyNumberFormat="1" applyFont="1" applyFill="1" applyBorder="1" applyAlignment="1">
      <alignment horizontal="center" vertical="center" wrapText="1"/>
    </xf>
    <xf numFmtId="17" fontId="26" fillId="0" borderId="3" xfId="0" applyNumberFormat="1" applyFont="1" applyFill="1" applyBorder="1" applyAlignment="1">
      <alignment horizontal="center" vertical="center" wrapText="1"/>
    </xf>
    <xf numFmtId="1" fontId="26" fillId="0" borderId="4" xfId="0" applyNumberFormat="1" applyFont="1" applyFill="1" applyBorder="1" applyAlignment="1">
      <alignment horizontal="center" vertical="center" wrapText="1"/>
    </xf>
    <xf numFmtId="1" fontId="26" fillId="0" borderId="9" xfId="0" applyNumberFormat="1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horizontal="right"/>
    </xf>
    <xf numFmtId="0" fontId="28" fillId="7" borderId="3" xfId="0" applyFont="1" applyFill="1" applyBorder="1" applyAlignment="1">
      <alignment horizontal="right"/>
    </xf>
    <xf numFmtId="4" fontId="7" fillId="7" borderId="1" xfId="0" applyNumberFormat="1" applyFont="1" applyFill="1" applyBorder="1" applyAlignment="1">
      <alignment horizontal="center"/>
    </xf>
    <xf numFmtId="4" fontId="7" fillId="7" borderId="3" xfId="0" applyNumberFormat="1" applyFont="1" applyFill="1" applyBorder="1" applyAlignment="1">
      <alignment horizontal="center"/>
    </xf>
    <xf numFmtId="0" fontId="19" fillId="7" borderId="1" xfId="1" applyFont="1" applyFill="1" applyBorder="1" applyAlignment="1">
      <alignment horizontal="center"/>
    </xf>
    <xf numFmtId="0" fontId="19" fillId="7" borderId="2" xfId="1" applyFont="1" applyFill="1" applyBorder="1" applyAlignment="1">
      <alignment horizontal="center"/>
    </xf>
    <xf numFmtId="0" fontId="19" fillId="7" borderId="3" xfId="1" applyFont="1" applyFill="1" applyBorder="1" applyAlignment="1">
      <alignment horizontal="center"/>
    </xf>
    <xf numFmtId="0" fontId="28" fillId="10" borderId="5" xfId="1" applyFont="1" applyFill="1" applyBorder="1" applyAlignment="1">
      <alignment horizontal="center" vertical="center"/>
    </xf>
    <xf numFmtId="4" fontId="26" fillId="7" borderId="1" xfId="0" applyNumberFormat="1" applyFont="1" applyFill="1" applyBorder="1" applyAlignment="1">
      <alignment horizontal="right"/>
    </xf>
    <xf numFmtId="4" fontId="26" fillId="7" borderId="2" xfId="0" applyNumberFormat="1" applyFont="1" applyFill="1" applyBorder="1" applyAlignment="1">
      <alignment horizontal="right"/>
    </xf>
    <xf numFmtId="4" fontId="26" fillId="7" borderId="3" xfId="0" applyNumberFormat="1" applyFont="1" applyFill="1" applyBorder="1" applyAlignment="1">
      <alignment horizontal="right"/>
    </xf>
    <xf numFmtId="0" fontId="18" fillId="8" borderId="30" xfId="0" applyFont="1" applyFill="1" applyBorder="1" applyAlignment="1">
      <alignment horizontal="center" vertical="center"/>
    </xf>
    <xf numFmtId="0" fontId="18" fillId="8" borderId="0" xfId="0" applyFont="1" applyFill="1" applyBorder="1" applyAlignment="1">
      <alignment horizontal="center" vertical="center"/>
    </xf>
    <xf numFmtId="0" fontId="18" fillId="8" borderId="1" xfId="0" applyFont="1" applyFill="1" applyBorder="1" applyAlignment="1">
      <alignment horizontal="center" vertical="center" wrapText="1"/>
    </xf>
    <xf numFmtId="0" fontId="18" fillId="8" borderId="2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/>
    </xf>
    <xf numFmtId="0" fontId="27" fillId="9" borderId="2" xfId="0" applyFont="1" applyFill="1" applyBorder="1" applyAlignment="1">
      <alignment horizontal="center" vertical="center"/>
    </xf>
    <xf numFmtId="0" fontId="28" fillId="8" borderId="1" xfId="0" applyFont="1" applyFill="1" applyBorder="1" applyAlignment="1">
      <alignment horizontal="center"/>
    </xf>
    <xf numFmtId="0" fontId="28" fillId="8" borderId="2" xfId="0" applyFont="1" applyFill="1" applyBorder="1" applyAlignment="1">
      <alignment horizontal="center"/>
    </xf>
    <xf numFmtId="0" fontId="34" fillId="8" borderId="1" xfId="0" applyFont="1" applyFill="1" applyBorder="1" applyAlignment="1">
      <alignment horizontal="center" vertical="center"/>
    </xf>
    <xf numFmtId="0" fontId="34" fillId="8" borderId="2" xfId="0" applyFont="1" applyFill="1" applyBorder="1" applyAlignment="1">
      <alignment horizontal="center" vertical="center"/>
    </xf>
    <xf numFmtId="0" fontId="23" fillId="8" borderId="1" xfId="0" applyFont="1" applyFill="1" applyBorder="1" applyAlignment="1">
      <alignment horizontal="right"/>
    </xf>
    <xf numFmtId="0" fontId="23" fillId="8" borderId="2" xfId="0" applyFont="1" applyFill="1" applyBorder="1" applyAlignment="1">
      <alignment horizontal="right"/>
    </xf>
    <xf numFmtId="0" fontId="23" fillId="8" borderId="3" xfId="0" applyFont="1" applyFill="1" applyBorder="1" applyAlignment="1">
      <alignment horizontal="right"/>
    </xf>
    <xf numFmtId="0" fontId="18" fillId="8" borderId="1" xfId="0" applyFont="1" applyFill="1" applyBorder="1" applyAlignment="1">
      <alignment horizontal="center"/>
    </xf>
    <xf numFmtId="0" fontId="18" fillId="8" borderId="2" xfId="0" applyFont="1" applyFill="1" applyBorder="1" applyAlignment="1">
      <alignment horizontal="center"/>
    </xf>
    <xf numFmtId="0" fontId="28" fillId="8" borderId="10" xfId="0" applyFont="1" applyFill="1" applyBorder="1" applyAlignment="1">
      <alignment horizontal="center" vertical="center"/>
    </xf>
    <xf numFmtId="0" fontId="28" fillId="8" borderId="7" xfId="0" applyFont="1" applyFill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0" fillId="0" borderId="15" xfId="0" applyBorder="1"/>
    <xf numFmtId="0" fontId="0" fillId="0" borderId="18" xfId="0" applyBorder="1"/>
    <xf numFmtId="0" fontId="0" fillId="0" borderId="19" xfId="0" applyBorder="1"/>
    <xf numFmtId="2" fontId="14" fillId="5" borderId="13" xfId="0" applyNumberFormat="1" applyFont="1" applyFill="1" applyBorder="1" applyAlignment="1" applyProtection="1">
      <alignment horizontal="center" vertical="center" wrapText="1"/>
      <protection locked="0"/>
    </xf>
    <xf numFmtId="2" fontId="14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16" xfId="0" applyFont="1" applyFill="1" applyBorder="1" applyAlignment="1" applyProtection="1">
      <alignment horizontal="center" vertical="center" wrapText="1"/>
    </xf>
    <xf numFmtId="0" fontId="11" fillId="7" borderId="20" xfId="0" applyFont="1" applyFill="1" applyBorder="1" applyAlignment="1" applyProtection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18" xfId="0" applyFont="1" applyFill="1" applyBorder="1" applyAlignment="1">
      <alignment horizontal="center" vertical="center"/>
    </xf>
    <xf numFmtId="0" fontId="10" fillId="6" borderId="1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20" xfId="0" applyFont="1" applyFill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92D050"/>
      <color rgb="FFFF9999"/>
      <color rgb="FFFFCC99"/>
      <color rgb="FFCC66FF"/>
      <color rgb="FFCCFF99"/>
      <color rgb="FF0033CC"/>
      <color rgb="FFFCD5B4"/>
      <color rgb="FF008000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8282</xdr:rowOff>
    </xdr:from>
    <xdr:to>
      <xdr:col>6</xdr:col>
      <xdr:colOff>315684</xdr:colOff>
      <xdr:row>5</xdr:row>
      <xdr:rowOff>122733</xdr:rowOff>
    </xdr:to>
    <xdr:pic>
      <xdr:nvPicPr>
        <xdr:cNvPr id="4" name="Рисунок 10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8282"/>
          <a:ext cx="6940826" cy="10752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38100</xdr:colOff>
      <xdr:row>182</xdr:row>
      <xdr:rowOff>57150</xdr:rowOff>
    </xdr:from>
    <xdr:to>
      <xdr:col>0</xdr:col>
      <xdr:colOff>38100</xdr:colOff>
      <xdr:row>182</xdr:row>
      <xdr:rowOff>400050</xdr:rowOff>
    </xdr:to>
    <xdr:sp macro="" textlink="">
      <xdr:nvSpPr>
        <xdr:cNvPr id="3" name="TextBox 2"/>
        <xdr:cNvSpPr txBox="1"/>
      </xdr:nvSpPr>
      <xdr:spPr>
        <a:xfrm>
          <a:off x="38100" y="6686550"/>
          <a:ext cx="0" cy="142875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endParaRPr lang="ru-RU"/>
        </a:p>
      </xdr:txBody>
    </xdr:sp>
    <xdr:clientData/>
  </xdr:twoCellAnchor>
  <xdr:twoCellAnchor>
    <xdr:from>
      <xdr:col>1</xdr:col>
      <xdr:colOff>38100</xdr:colOff>
      <xdr:row>178</xdr:row>
      <xdr:rowOff>28575</xdr:rowOff>
    </xdr:from>
    <xdr:to>
      <xdr:col>1</xdr:col>
      <xdr:colOff>38100</xdr:colOff>
      <xdr:row>178</xdr:row>
      <xdr:rowOff>209550</xdr:rowOff>
    </xdr:to>
    <xdr:sp macro="" textlink="">
      <xdr:nvSpPr>
        <xdr:cNvPr id="5" name="TextBox 4"/>
        <xdr:cNvSpPr txBox="1"/>
      </xdr:nvSpPr>
      <xdr:spPr>
        <a:xfrm>
          <a:off x="828675" y="5857875"/>
          <a:ext cx="0" cy="1714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endParaRPr lang="ru-RU"/>
        </a:p>
      </xdr:txBody>
    </xdr:sp>
    <xdr:clientData/>
  </xdr:twoCellAnchor>
  <xdr:twoCellAnchor editAs="oneCell">
    <xdr:from>
      <xdr:col>7</xdr:col>
      <xdr:colOff>0</xdr:colOff>
      <xdr:row>305</xdr:row>
      <xdr:rowOff>0</xdr:rowOff>
    </xdr:from>
    <xdr:to>
      <xdr:col>9</xdr:col>
      <xdr:colOff>122582</xdr:colOff>
      <xdr:row>306</xdr:row>
      <xdr:rowOff>27683</xdr:rowOff>
    </xdr:to>
    <xdr:sp macro="" textlink="">
      <xdr:nvSpPr>
        <xdr:cNvPr id="6" name="AutoShape 604" descr="C:\Users\Olga\Desktop\%D0%A1%D0%B2%D0%B5%D1%82%D0%B0\%D0%90%D0%BB%D1%82%D0%B0%D0%BD%D1%8F %D0%BC%D1%8B%D0%BB%D0%BE\15.jpg"/>
        <xdr:cNvSpPr>
          <a:spLocks noChangeAspect="1" noChangeArrowheads="1"/>
        </xdr:cNvSpPr>
      </xdr:nvSpPr>
      <xdr:spPr bwMode="auto">
        <a:xfrm>
          <a:off x="9267825" y="12353925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379</xdr:row>
      <xdr:rowOff>0</xdr:rowOff>
    </xdr:from>
    <xdr:to>
      <xdr:col>9</xdr:col>
      <xdr:colOff>122582</xdr:colOff>
      <xdr:row>380</xdr:row>
      <xdr:rowOff>71643</xdr:rowOff>
    </xdr:to>
    <xdr:sp macro="" textlink="">
      <xdr:nvSpPr>
        <xdr:cNvPr id="7" name="AutoShape 1024" descr="https://apf.mail.ru/cgi-bin/readmsg?id=14968151770000000787;0;1&amp;af_preview=1&amp;exif=1"/>
        <xdr:cNvSpPr>
          <a:spLocks noChangeAspect="1" noChangeArrowheads="1"/>
        </xdr:cNvSpPr>
      </xdr:nvSpPr>
      <xdr:spPr bwMode="auto">
        <a:xfrm>
          <a:off x="9267825" y="2863215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57150</xdr:colOff>
      <xdr:row>399</xdr:row>
      <xdr:rowOff>0</xdr:rowOff>
    </xdr:from>
    <xdr:to>
      <xdr:col>2</xdr:col>
      <xdr:colOff>647700</xdr:colOff>
      <xdr:row>399</xdr:row>
      <xdr:rowOff>0</xdr:rowOff>
    </xdr:to>
    <xdr:pic>
      <xdr:nvPicPr>
        <xdr:cNvPr id="8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3264217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1743075</xdr:colOff>
      <xdr:row>399</xdr:row>
      <xdr:rowOff>0</xdr:rowOff>
    </xdr:from>
    <xdr:to>
      <xdr:col>1</xdr:col>
      <xdr:colOff>2590800</xdr:colOff>
      <xdr:row>399</xdr:row>
      <xdr:rowOff>0</xdr:rowOff>
    </xdr:to>
    <xdr:pic>
      <xdr:nvPicPr>
        <xdr:cNvPr id="9" name="Рисунок 17" descr="Пантовое мыло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9" t="5078" r="5399" b="9210"/>
        <a:stretch>
          <a:fillRect/>
        </a:stretch>
      </xdr:blipFill>
      <xdr:spPr bwMode="auto">
        <a:xfrm>
          <a:off x="2800350" y="32642175"/>
          <a:ext cx="84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57150</xdr:colOff>
      <xdr:row>398</xdr:row>
      <xdr:rowOff>238125</xdr:rowOff>
    </xdr:from>
    <xdr:to>
      <xdr:col>2</xdr:col>
      <xdr:colOff>647700</xdr:colOff>
      <xdr:row>398</xdr:row>
      <xdr:rowOff>762000</xdr:rowOff>
    </xdr:to>
    <xdr:pic>
      <xdr:nvPicPr>
        <xdr:cNvPr id="10" name="Рисунок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48425" y="32642175"/>
          <a:ext cx="5905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1743075</xdr:colOff>
      <xdr:row>398</xdr:row>
      <xdr:rowOff>238125</xdr:rowOff>
    </xdr:from>
    <xdr:to>
      <xdr:col>0</xdr:col>
      <xdr:colOff>2590800</xdr:colOff>
      <xdr:row>398</xdr:row>
      <xdr:rowOff>800100</xdr:rowOff>
    </xdr:to>
    <xdr:pic>
      <xdr:nvPicPr>
        <xdr:cNvPr id="11" name="Рисунок 17" descr="Пантовое мыло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339" t="5078" r="5399" b="9210"/>
        <a:stretch>
          <a:fillRect/>
        </a:stretch>
      </xdr:blipFill>
      <xdr:spPr bwMode="auto">
        <a:xfrm>
          <a:off x="2800350" y="32642175"/>
          <a:ext cx="8477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463"/>
  <sheetViews>
    <sheetView tabSelected="1" view="pageLayout" topLeftCell="A357" zoomScale="145" zoomScaleNormal="100" zoomScalePageLayoutView="145" workbookViewId="0">
      <selection activeCell="B370" sqref="B370"/>
    </sheetView>
  </sheetViews>
  <sheetFormatPr defaultColWidth="9.140625" defaultRowHeight="15" x14ac:dyDescent="0.25"/>
  <cols>
    <col min="1" max="1" width="11.28515625" style="13" customWidth="1"/>
    <col min="2" max="2" width="51.85546875" style="5" customWidth="1"/>
    <col min="3" max="3" width="10.42578125" style="1" customWidth="1"/>
    <col min="4" max="5" width="6" style="1" customWidth="1"/>
    <col min="6" max="6" width="6.5703125" style="211" customWidth="1"/>
    <col min="7" max="7" width="8.5703125" style="184" customWidth="1"/>
    <col min="8" max="8" width="1.42578125" customWidth="1"/>
    <col min="9" max="9" width="1" customWidth="1"/>
  </cols>
  <sheetData>
    <row r="1" spans="1:7" x14ac:dyDescent="0.25">
      <c r="C1" s="2"/>
      <c r="D1" s="2"/>
      <c r="E1" s="2"/>
      <c r="F1" s="195"/>
    </row>
    <row r="2" spans="1:7" x14ac:dyDescent="0.25">
      <c r="C2" s="2"/>
      <c r="D2" s="2"/>
      <c r="E2" s="2"/>
      <c r="F2" s="195"/>
    </row>
    <row r="3" spans="1:7" ht="15.75" x14ac:dyDescent="0.25">
      <c r="C3" s="251"/>
      <c r="D3" s="251"/>
      <c r="E3" s="251"/>
      <c r="F3" s="251"/>
      <c r="G3" s="185"/>
    </row>
    <row r="4" spans="1:7" s="4" customFormat="1" x14ac:dyDescent="0.25">
      <c r="A4" s="14"/>
      <c r="B4" s="15"/>
      <c r="C4" s="3"/>
      <c r="D4" s="3"/>
      <c r="E4" s="3"/>
      <c r="F4" s="196"/>
      <c r="G4" s="186"/>
    </row>
    <row r="5" spans="1:7" s="4" customFormat="1" x14ac:dyDescent="0.25">
      <c r="A5" s="14"/>
      <c r="B5" s="252" t="s">
        <v>0</v>
      </c>
      <c r="C5" s="252"/>
      <c r="D5" s="252"/>
      <c r="E5" s="252"/>
      <c r="F5" s="252"/>
      <c r="G5" s="252"/>
    </row>
    <row r="6" spans="1:7" s="4" customFormat="1" x14ac:dyDescent="0.25">
      <c r="A6" s="14"/>
      <c r="B6" s="253" t="s">
        <v>1</v>
      </c>
      <c r="C6" s="253"/>
      <c r="D6" s="253"/>
      <c r="E6" s="253"/>
      <c r="F6" s="253"/>
      <c r="G6" s="253"/>
    </row>
    <row r="7" spans="1:7" ht="14.1" customHeight="1" x14ac:dyDescent="0.25">
      <c r="A7" s="105"/>
      <c r="B7" s="106" t="s">
        <v>2</v>
      </c>
      <c r="C7" s="254"/>
      <c r="D7" s="254"/>
      <c r="E7" s="254"/>
      <c r="F7" s="254"/>
      <c r="G7" s="254"/>
    </row>
    <row r="8" spans="1:7" ht="14.1" customHeight="1" x14ac:dyDescent="0.25">
      <c r="A8" s="105"/>
      <c r="B8" s="107" t="s">
        <v>3</v>
      </c>
      <c r="C8" s="255"/>
      <c r="D8" s="255"/>
      <c r="E8" s="255"/>
      <c r="F8" s="255"/>
      <c r="G8" s="255"/>
    </row>
    <row r="9" spans="1:7" ht="14.1" customHeight="1" x14ac:dyDescent="0.25">
      <c r="A9" s="105"/>
      <c r="B9" s="107" t="s">
        <v>4</v>
      </c>
      <c r="C9" s="255"/>
      <c r="D9" s="255"/>
      <c r="E9" s="255"/>
      <c r="F9" s="255"/>
      <c r="G9" s="255"/>
    </row>
    <row r="10" spans="1:7" ht="14.1" customHeight="1" x14ac:dyDescent="0.25">
      <c r="A10" s="105"/>
      <c r="B10" s="107" t="s">
        <v>5</v>
      </c>
      <c r="C10" s="256" t="s">
        <v>785</v>
      </c>
      <c r="D10" s="257"/>
      <c r="E10" s="257"/>
      <c r="F10" s="257"/>
      <c r="G10" s="258"/>
    </row>
    <row r="11" spans="1:7" ht="15.75" x14ac:dyDescent="0.25">
      <c r="A11" s="104"/>
      <c r="B11" s="108" t="s">
        <v>786</v>
      </c>
      <c r="C11" s="247"/>
      <c r="D11" s="247"/>
      <c r="E11" s="248">
        <v>43070</v>
      </c>
      <c r="F11" s="249"/>
      <c r="G11" s="250"/>
    </row>
    <row r="12" spans="1:7" s="6" customFormat="1" ht="25.5" customHeight="1" x14ac:dyDescent="0.2">
      <c r="A12" s="259" t="s">
        <v>784</v>
      </c>
      <c r="B12" s="259" t="s">
        <v>26</v>
      </c>
      <c r="C12" s="259" t="s">
        <v>29</v>
      </c>
      <c r="D12" s="261" t="s">
        <v>31</v>
      </c>
      <c r="E12" s="262"/>
      <c r="F12" s="263" t="s">
        <v>34</v>
      </c>
      <c r="G12" s="242"/>
    </row>
    <row r="13" spans="1:7" s="6" customFormat="1" ht="26.25" customHeight="1" x14ac:dyDescent="0.2">
      <c r="A13" s="260"/>
      <c r="B13" s="260"/>
      <c r="C13" s="260"/>
      <c r="D13" s="179" t="s">
        <v>782</v>
      </c>
      <c r="E13" s="179" t="s">
        <v>783</v>
      </c>
      <c r="F13" s="264"/>
      <c r="G13" s="243"/>
    </row>
    <row r="14" spans="1:7" ht="17.100000000000001" customHeight="1" thickBot="1" x14ac:dyDescent="0.3">
      <c r="A14" s="244" t="s">
        <v>37</v>
      </c>
      <c r="B14" s="245"/>
      <c r="C14" s="245"/>
      <c r="D14" s="245"/>
      <c r="E14" s="245"/>
      <c r="F14" s="245"/>
      <c r="G14" s="246"/>
    </row>
    <row r="15" spans="1:7" s="112" customFormat="1" ht="14.1" customHeight="1" thickBot="1" x14ac:dyDescent="0.3">
      <c r="A15" s="26" t="s">
        <v>38</v>
      </c>
      <c r="B15" s="29" t="s">
        <v>842</v>
      </c>
      <c r="C15" s="30" t="s">
        <v>848</v>
      </c>
      <c r="D15" s="30">
        <v>2640</v>
      </c>
      <c r="E15" s="31">
        <v>3000</v>
      </c>
      <c r="F15" s="197"/>
      <c r="G15" s="187">
        <f t="shared" ref="G15:G78" si="0">D15*F15</f>
        <v>0</v>
      </c>
    </row>
    <row r="16" spans="1:7" s="110" customFormat="1" ht="14.1" customHeight="1" thickBot="1" x14ac:dyDescent="0.25">
      <c r="A16" s="26" t="s">
        <v>39</v>
      </c>
      <c r="B16" s="29" t="s">
        <v>843</v>
      </c>
      <c r="C16" s="32" t="s">
        <v>849</v>
      </c>
      <c r="D16" s="33">
        <v>530</v>
      </c>
      <c r="E16" s="31">
        <v>600</v>
      </c>
      <c r="F16" s="198"/>
      <c r="G16" s="187">
        <f t="shared" si="0"/>
        <v>0</v>
      </c>
    </row>
    <row r="17" spans="1:7" s="109" customFormat="1" ht="14.1" customHeight="1" thickBot="1" x14ac:dyDescent="0.25">
      <c r="A17" s="26" t="s">
        <v>40</v>
      </c>
      <c r="B17" s="30" t="s">
        <v>844</v>
      </c>
      <c r="C17" s="34" t="s">
        <v>848</v>
      </c>
      <c r="D17" s="35">
        <v>2650</v>
      </c>
      <c r="E17" s="36">
        <v>3000</v>
      </c>
      <c r="F17" s="199"/>
      <c r="G17" s="187">
        <f t="shared" si="0"/>
        <v>0</v>
      </c>
    </row>
    <row r="18" spans="1:7" s="110" customFormat="1" ht="14.1" customHeight="1" thickBot="1" x14ac:dyDescent="0.25">
      <c r="A18" s="26" t="s">
        <v>41</v>
      </c>
      <c r="B18" s="37" t="s">
        <v>845</v>
      </c>
      <c r="C18" s="35" t="s">
        <v>850</v>
      </c>
      <c r="D18" s="35">
        <v>540</v>
      </c>
      <c r="E18" s="36">
        <v>600</v>
      </c>
      <c r="F18" s="199"/>
      <c r="G18" s="187">
        <f t="shared" si="0"/>
        <v>0</v>
      </c>
    </row>
    <row r="19" spans="1:7" s="110" customFormat="1" ht="14.1" customHeight="1" thickBot="1" x14ac:dyDescent="0.25">
      <c r="A19" s="26" t="s">
        <v>42</v>
      </c>
      <c r="B19" s="34" t="s">
        <v>846</v>
      </c>
      <c r="C19" s="35" t="s">
        <v>848</v>
      </c>
      <c r="D19" s="35">
        <v>2600</v>
      </c>
      <c r="E19" s="36">
        <v>3000</v>
      </c>
      <c r="F19" s="199"/>
      <c r="G19" s="187">
        <f t="shared" si="0"/>
        <v>0</v>
      </c>
    </row>
    <row r="20" spans="1:7" s="109" customFormat="1" ht="14.1" customHeight="1" thickBot="1" x14ac:dyDescent="0.25">
      <c r="A20" s="26" t="s">
        <v>43</v>
      </c>
      <c r="B20" s="37" t="s">
        <v>847</v>
      </c>
      <c r="C20" s="35" t="s">
        <v>850</v>
      </c>
      <c r="D20" s="35">
        <v>510</v>
      </c>
      <c r="E20" s="36">
        <v>600</v>
      </c>
      <c r="F20" s="199"/>
      <c r="G20" s="187">
        <f t="shared" si="0"/>
        <v>0</v>
      </c>
    </row>
    <row r="21" spans="1:7" s="110" customFormat="1" ht="95.25" customHeight="1" thickBot="1" x14ac:dyDescent="0.25">
      <c r="A21" s="27" t="s">
        <v>44</v>
      </c>
      <c r="B21" s="218" t="s">
        <v>745</v>
      </c>
      <c r="C21" s="35" t="s">
        <v>45</v>
      </c>
      <c r="D21" s="35">
        <v>300</v>
      </c>
      <c r="E21" s="36">
        <v>300</v>
      </c>
      <c r="F21" s="199"/>
      <c r="G21" s="187">
        <f t="shared" si="0"/>
        <v>0</v>
      </c>
    </row>
    <row r="22" spans="1:7" s="110" customFormat="1" ht="14.1" customHeight="1" thickBot="1" x14ac:dyDescent="0.25">
      <c r="A22" s="27" t="s">
        <v>46</v>
      </c>
      <c r="B22" s="37" t="s">
        <v>47</v>
      </c>
      <c r="C22" s="35" t="s">
        <v>48</v>
      </c>
      <c r="D22" s="35">
        <v>320</v>
      </c>
      <c r="E22" s="36">
        <v>320</v>
      </c>
      <c r="F22" s="199"/>
      <c r="G22" s="187">
        <f t="shared" si="0"/>
        <v>0</v>
      </c>
    </row>
    <row r="23" spans="1:7" s="109" customFormat="1" ht="14.1" customHeight="1" thickBot="1" x14ac:dyDescent="0.25">
      <c r="A23" s="28" t="s">
        <v>49</v>
      </c>
      <c r="B23" s="35" t="s">
        <v>746</v>
      </c>
      <c r="C23" s="35" t="s">
        <v>50</v>
      </c>
      <c r="D23" s="35">
        <v>3000</v>
      </c>
      <c r="E23" s="36">
        <v>3200</v>
      </c>
      <c r="F23" s="199"/>
      <c r="G23" s="187">
        <f t="shared" si="0"/>
        <v>0</v>
      </c>
    </row>
    <row r="24" spans="1:7" s="110" customFormat="1" ht="14.1" customHeight="1" thickBot="1" x14ac:dyDescent="0.25">
      <c r="A24" s="28" t="s">
        <v>51</v>
      </c>
      <c r="B24" s="35" t="s">
        <v>166</v>
      </c>
      <c r="C24" s="35" t="s">
        <v>52</v>
      </c>
      <c r="D24" s="35">
        <v>240</v>
      </c>
      <c r="E24" s="36">
        <v>290</v>
      </c>
      <c r="F24" s="199"/>
      <c r="G24" s="187">
        <f t="shared" si="0"/>
        <v>0</v>
      </c>
    </row>
    <row r="25" spans="1:7" s="110" customFormat="1" ht="14.1" customHeight="1" thickBot="1" x14ac:dyDescent="0.25">
      <c r="A25" s="28" t="s">
        <v>53</v>
      </c>
      <c r="B25" s="35" t="s">
        <v>166</v>
      </c>
      <c r="C25" s="35" t="s">
        <v>54</v>
      </c>
      <c r="D25" s="35">
        <v>600</v>
      </c>
      <c r="E25" s="36">
        <v>700</v>
      </c>
      <c r="F25" s="199"/>
      <c r="G25" s="187">
        <f t="shared" si="0"/>
        <v>0</v>
      </c>
    </row>
    <row r="26" spans="1:7" s="109" customFormat="1" ht="14.1" customHeight="1" thickBot="1" x14ac:dyDescent="0.25">
      <c r="A26" s="28" t="s">
        <v>55</v>
      </c>
      <c r="B26" s="35" t="s">
        <v>167</v>
      </c>
      <c r="C26" s="35" t="s">
        <v>54</v>
      </c>
      <c r="D26" s="35">
        <v>600</v>
      </c>
      <c r="E26" s="36">
        <v>700</v>
      </c>
      <c r="F26" s="199"/>
      <c r="G26" s="187">
        <f t="shared" si="0"/>
        <v>0</v>
      </c>
    </row>
    <row r="27" spans="1:7" s="110" customFormat="1" ht="14.1" customHeight="1" thickBot="1" x14ac:dyDescent="0.25">
      <c r="A27" s="28" t="s">
        <v>56</v>
      </c>
      <c r="B27" s="38" t="s">
        <v>168</v>
      </c>
      <c r="C27" s="39" t="s">
        <v>57</v>
      </c>
      <c r="D27" s="40">
        <v>600</v>
      </c>
      <c r="E27" s="36">
        <v>700</v>
      </c>
      <c r="F27" s="199"/>
      <c r="G27" s="187">
        <f t="shared" si="0"/>
        <v>0</v>
      </c>
    </row>
    <row r="28" spans="1:7" s="110" customFormat="1" ht="14.1" customHeight="1" thickBot="1" x14ac:dyDescent="0.25">
      <c r="A28" s="28" t="s">
        <v>58</v>
      </c>
      <c r="B28" s="30" t="s">
        <v>169</v>
      </c>
      <c r="C28" s="39" t="s">
        <v>57</v>
      </c>
      <c r="D28" s="35">
        <v>600</v>
      </c>
      <c r="E28" s="36">
        <v>700</v>
      </c>
      <c r="F28" s="199"/>
      <c r="G28" s="187">
        <f t="shared" si="0"/>
        <v>0</v>
      </c>
    </row>
    <row r="29" spans="1:7" s="109" customFormat="1" ht="14.1" customHeight="1" thickBot="1" x14ac:dyDescent="0.25">
      <c r="A29" s="28" t="s">
        <v>59</v>
      </c>
      <c r="B29" s="41" t="s">
        <v>170</v>
      </c>
      <c r="C29" s="39" t="s">
        <v>57</v>
      </c>
      <c r="D29" s="35">
        <v>600</v>
      </c>
      <c r="E29" s="36">
        <v>700</v>
      </c>
      <c r="F29" s="199"/>
      <c r="G29" s="187">
        <f t="shared" si="0"/>
        <v>0</v>
      </c>
    </row>
    <row r="30" spans="1:7" s="110" customFormat="1" ht="14.1" customHeight="1" thickBot="1" x14ac:dyDescent="0.25">
      <c r="A30" s="28" t="s">
        <v>60</v>
      </c>
      <c r="B30" s="41" t="s">
        <v>851</v>
      </c>
      <c r="C30" s="39" t="s">
        <v>61</v>
      </c>
      <c r="D30" s="36">
        <v>800</v>
      </c>
      <c r="E30" s="35">
        <v>1000</v>
      </c>
      <c r="F30" s="199"/>
      <c r="G30" s="187">
        <f t="shared" si="0"/>
        <v>0</v>
      </c>
    </row>
    <row r="31" spans="1:7" s="110" customFormat="1" ht="14.1" customHeight="1" thickBot="1" x14ac:dyDescent="0.25">
      <c r="A31" s="27" t="s">
        <v>62</v>
      </c>
      <c r="B31" s="42" t="s">
        <v>171</v>
      </c>
      <c r="C31" s="43" t="s">
        <v>63</v>
      </c>
      <c r="D31" s="35">
        <v>600</v>
      </c>
      <c r="E31" s="35">
        <v>800</v>
      </c>
      <c r="F31" s="199"/>
      <c r="G31" s="187">
        <f t="shared" si="0"/>
        <v>0</v>
      </c>
    </row>
    <row r="32" spans="1:7" s="109" customFormat="1" ht="14.1" customHeight="1" thickBot="1" x14ac:dyDescent="0.25">
      <c r="A32" s="27" t="s">
        <v>64</v>
      </c>
      <c r="B32" s="41" t="s">
        <v>172</v>
      </c>
      <c r="C32" s="43" t="s">
        <v>65</v>
      </c>
      <c r="D32" s="35">
        <v>50</v>
      </c>
      <c r="E32" s="35">
        <v>70</v>
      </c>
      <c r="F32" s="199"/>
      <c r="G32" s="187">
        <f t="shared" si="0"/>
        <v>0</v>
      </c>
    </row>
    <row r="33" spans="1:7" s="110" customFormat="1" ht="14.1" customHeight="1" thickBot="1" x14ac:dyDescent="0.25">
      <c r="A33" s="27" t="s">
        <v>66</v>
      </c>
      <c r="B33" s="44" t="s">
        <v>173</v>
      </c>
      <c r="C33" s="45" t="s">
        <v>65</v>
      </c>
      <c r="D33" s="45">
        <v>60</v>
      </c>
      <c r="E33" s="45">
        <v>100</v>
      </c>
      <c r="F33" s="199"/>
      <c r="G33" s="187">
        <f t="shared" si="0"/>
        <v>0</v>
      </c>
    </row>
    <row r="34" spans="1:7" s="110" customFormat="1" ht="14.1" customHeight="1" thickBot="1" x14ac:dyDescent="0.25">
      <c r="A34" s="27" t="s">
        <v>67</v>
      </c>
      <c r="B34" s="30" t="s">
        <v>68</v>
      </c>
      <c r="C34" s="39" t="s">
        <v>69</v>
      </c>
      <c r="D34" s="35">
        <v>60</v>
      </c>
      <c r="E34" s="35">
        <v>80</v>
      </c>
      <c r="F34" s="199"/>
      <c r="G34" s="187">
        <f t="shared" si="0"/>
        <v>0</v>
      </c>
    </row>
    <row r="35" spans="1:7" s="109" customFormat="1" ht="14.1" customHeight="1" x14ac:dyDescent="0.2">
      <c r="A35" s="217" t="s">
        <v>70</v>
      </c>
      <c r="B35" s="46" t="s">
        <v>71</v>
      </c>
      <c r="C35" s="43" t="s">
        <v>65</v>
      </c>
      <c r="D35" s="45">
        <v>60</v>
      </c>
      <c r="E35" s="45">
        <v>80</v>
      </c>
      <c r="F35" s="200"/>
      <c r="G35" s="187">
        <f t="shared" si="0"/>
        <v>0</v>
      </c>
    </row>
    <row r="36" spans="1:7" s="167" customFormat="1" ht="17.100000000000001" customHeight="1" x14ac:dyDescent="0.25">
      <c r="A36" s="230" t="s">
        <v>72</v>
      </c>
      <c r="B36" s="230"/>
      <c r="C36" s="230"/>
      <c r="D36" s="230"/>
      <c r="E36" s="230"/>
      <c r="F36" s="200"/>
      <c r="G36" s="187">
        <f t="shared" si="0"/>
        <v>0</v>
      </c>
    </row>
    <row r="37" spans="1:7" s="109" customFormat="1" ht="14.1" customHeight="1" x14ac:dyDescent="0.2">
      <c r="A37" s="47" t="s">
        <v>73</v>
      </c>
      <c r="B37" s="35" t="s">
        <v>74</v>
      </c>
      <c r="C37" s="35" t="s">
        <v>75</v>
      </c>
      <c r="D37" s="35">
        <v>120</v>
      </c>
      <c r="E37" s="48">
        <v>150</v>
      </c>
      <c r="F37" s="200"/>
      <c r="G37" s="187">
        <f t="shared" si="0"/>
        <v>0</v>
      </c>
    </row>
    <row r="38" spans="1:7" s="110" customFormat="1" ht="14.1" customHeight="1" x14ac:dyDescent="0.2">
      <c r="A38" s="47" t="s">
        <v>76</v>
      </c>
      <c r="B38" s="35" t="s">
        <v>74</v>
      </c>
      <c r="C38" s="35" t="s">
        <v>77</v>
      </c>
      <c r="D38" s="35">
        <v>80</v>
      </c>
      <c r="E38" s="48">
        <v>100</v>
      </c>
      <c r="F38" s="199"/>
      <c r="G38" s="187">
        <f t="shared" si="0"/>
        <v>0</v>
      </c>
    </row>
    <row r="39" spans="1:7" s="110" customFormat="1" ht="14.1" customHeight="1" x14ac:dyDescent="0.2">
      <c r="A39" s="47" t="s">
        <v>78</v>
      </c>
      <c r="B39" s="35" t="s">
        <v>79</v>
      </c>
      <c r="C39" s="35" t="s">
        <v>75</v>
      </c>
      <c r="D39" s="35">
        <v>120</v>
      </c>
      <c r="E39" s="48">
        <v>150</v>
      </c>
      <c r="F39" s="199"/>
      <c r="G39" s="187">
        <f t="shared" si="0"/>
        <v>0</v>
      </c>
    </row>
    <row r="40" spans="1:7" s="109" customFormat="1" ht="14.1" customHeight="1" x14ac:dyDescent="0.2">
      <c r="A40" s="47" t="s">
        <v>80</v>
      </c>
      <c r="B40" s="35" t="s">
        <v>79</v>
      </c>
      <c r="C40" s="35" t="s">
        <v>77</v>
      </c>
      <c r="D40" s="35">
        <v>80</v>
      </c>
      <c r="E40" s="48">
        <v>100</v>
      </c>
      <c r="F40" s="199"/>
      <c r="G40" s="187">
        <f t="shared" si="0"/>
        <v>0</v>
      </c>
    </row>
    <row r="41" spans="1:7" s="110" customFormat="1" ht="14.1" customHeight="1" x14ac:dyDescent="0.2">
      <c r="A41" s="47" t="s">
        <v>81</v>
      </c>
      <c r="B41" s="35" t="s">
        <v>82</v>
      </c>
      <c r="C41" s="35" t="s">
        <v>75</v>
      </c>
      <c r="D41" s="35">
        <v>120</v>
      </c>
      <c r="E41" s="48">
        <v>150</v>
      </c>
      <c r="F41" s="199"/>
      <c r="G41" s="187">
        <f t="shared" si="0"/>
        <v>0</v>
      </c>
    </row>
    <row r="42" spans="1:7" s="110" customFormat="1" ht="14.1" customHeight="1" x14ac:dyDescent="0.2">
      <c r="A42" s="47" t="s">
        <v>83</v>
      </c>
      <c r="B42" s="35" t="s">
        <v>84</v>
      </c>
      <c r="C42" s="35" t="s">
        <v>77</v>
      </c>
      <c r="D42" s="35">
        <v>80</v>
      </c>
      <c r="E42" s="48">
        <v>100</v>
      </c>
      <c r="F42" s="199"/>
      <c r="G42" s="187">
        <f t="shared" si="0"/>
        <v>0</v>
      </c>
    </row>
    <row r="43" spans="1:7" s="109" customFormat="1" ht="14.1" customHeight="1" x14ac:dyDescent="0.2">
      <c r="A43" s="47" t="s">
        <v>85</v>
      </c>
      <c r="B43" s="35" t="s">
        <v>86</v>
      </c>
      <c r="C43" s="35" t="s">
        <v>75</v>
      </c>
      <c r="D43" s="35">
        <v>120</v>
      </c>
      <c r="E43" s="48">
        <v>150</v>
      </c>
      <c r="F43" s="199"/>
      <c r="G43" s="187">
        <f t="shared" si="0"/>
        <v>0</v>
      </c>
    </row>
    <row r="44" spans="1:7" s="110" customFormat="1" ht="14.1" customHeight="1" x14ac:dyDescent="0.2">
      <c r="A44" s="47" t="s">
        <v>87</v>
      </c>
      <c r="B44" s="35" t="s">
        <v>86</v>
      </c>
      <c r="C44" s="35" t="s">
        <v>77</v>
      </c>
      <c r="D44" s="35">
        <v>80</v>
      </c>
      <c r="E44" s="48">
        <v>100</v>
      </c>
      <c r="F44" s="199"/>
      <c r="G44" s="187">
        <f t="shared" si="0"/>
        <v>0</v>
      </c>
    </row>
    <row r="45" spans="1:7" s="110" customFormat="1" ht="14.1" customHeight="1" x14ac:dyDescent="0.2">
      <c r="A45" s="47" t="s">
        <v>88</v>
      </c>
      <c r="B45" s="35" t="s">
        <v>89</v>
      </c>
      <c r="C45" s="35" t="s">
        <v>75</v>
      </c>
      <c r="D45" s="35">
        <v>120</v>
      </c>
      <c r="E45" s="48">
        <v>150</v>
      </c>
      <c r="F45" s="199"/>
      <c r="G45" s="187">
        <f t="shared" si="0"/>
        <v>0</v>
      </c>
    </row>
    <row r="46" spans="1:7" s="109" customFormat="1" ht="14.1" customHeight="1" x14ac:dyDescent="0.2">
      <c r="A46" s="47" t="s">
        <v>90</v>
      </c>
      <c r="B46" s="35" t="s">
        <v>89</v>
      </c>
      <c r="C46" s="35" t="s">
        <v>77</v>
      </c>
      <c r="D46" s="35">
        <v>80</v>
      </c>
      <c r="E46" s="48">
        <v>100</v>
      </c>
      <c r="F46" s="199"/>
      <c r="G46" s="187">
        <f t="shared" si="0"/>
        <v>0</v>
      </c>
    </row>
    <row r="47" spans="1:7" s="110" customFormat="1" ht="14.1" customHeight="1" x14ac:dyDescent="0.2">
      <c r="A47" s="47" t="s">
        <v>91</v>
      </c>
      <c r="B47" s="35" t="s">
        <v>92</v>
      </c>
      <c r="C47" s="35" t="s">
        <v>75</v>
      </c>
      <c r="D47" s="35">
        <v>120</v>
      </c>
      <c r="E47" s="48">
        <v>150</v>
      </c>
      <c r="F47" s="199"/>
      <c r="G47" s="187">
        <f t="shared" si="0"/>
        <v>0</v>
      </c>
    </row>
    <row r="48" spans="1:7" s="110" customFormat="1" ht="14.1" customHeight="1" x14ac:dyDescent="0.2">
      <c r="A48" s="47" t="s">
        <v>93</v>
      </c>
      <c r="B48" s="35" t="s">
        <v>92</v>
      </c>
      <c r="C48" s="35" t="s">
        <v>77</v>
      </c>
      <c r="D48" s="35">
        <v>80</v>
      </c>
      <c r="E48" s="48">
        <v>100</v>
      </c>
      <c r="F48" s="199"/>
      <c r="G48" s="187">
        <f t="shared" si="0"/>
        <v>0</v>
      </c>
    </row>
    <row r="49" spans="1:7" s="110" customFormat="1" ht="14.1" customHeight="1" x14ac:dyDescent="0.2">
      <c r="A49" s="47" t="s">
        <v>94</v>
      </c>
      <c r="B49" s="35" t="s">
        <v>95</v>
      </c>
      <c r="C49" s="35" t="s">
        <v>75</v>
      </c>
      <c r="D49" s="35">
        <v>180</v>
      </c>
      <c r="E49" s="48">
        <v>350</v>
      </c>
      <c r="F49" s="199"/>
      <c r="G49" s="187">
        <f t="shared" si="0"/>
        <v>0</v>
      </c>
    </row>
    <row r="50" spans="1:7" s="110" customFormat="1" ht="14.1" customHeight="1" x14ac:dyDescent="0.2">
      <c r="A50" s="47" t="s">
        <v>96</v>
      </c>
      <c r="B50" s="35" t="s">
        <v>95</v>
      </c>
      <c r="C50" s="35" t="s">
        <v>77</v>
      </c>
      <c r="D50" s="35">
        <v>90</v>
      </c>
      <c r="E50" s="48">
        <v>120</v>
      </c>
      <c r="F50" s="199"/>
      <c r="G50" s="187">
        <f t="shared" si="0"/>
        <v>0</v>
      </c>
    </row>
    <row r="51" spans="1:7" s="110" customFormat="1" ht="14.1" customHeight="1" x14ac:dyDescent="0.2">
      <c r="A51" s="47" t="s">
        <v>97</v>
      </c>
      <c r="B51" s="35" t="s">
        <v>98</v>
      </c>
      <c r="C51" s="35" t="s">
        <v>75</v>
      </c>
      <c r="D51" s="35">
        <v>180</v>
      </c>
      <c r="E51" s="49">
        <v>250</v>
      </c>
      <c r="F51" s="199"/>
      <c r="G51" s="187">
        <f t="shared" si="0"/>
        <v>0</v>
      </c>
    </row>
    <row r="52" spans="1:7" s="110" customFormat="1" ht="14.1" customHeight="1" x14ac:dyDescent="0.2">
      <c r="A52" s="47" t="s">
        <v>99</v>
      </c>
      <c r="B52" s="35" t="s">
        <v>100</v>
      </c>
      <c r="C52" s="35" t="s">
        <v>101</v>
      </c>
      <c r="D52" s="35">
        <v>180</v>
      </c>
      <c r="E52" s="49">
        <v>250</v>
      </c>
      <c r="F52" s="199"/>
      <c r="G52" s="187">
        <f t="shared" si="0"/>
        <v>0</v>
      </c>
    </row>
    <row r="53" spans="1:7" s="109" customFormat="1" ht="14.1" customHeight="1" x14ac:dyDescent="0.2">
      <c r="A53" s="47" t="s">
        <v>102</v>
      </c>
      <c r="B53" s="35" t="s">
        <v>103</v>
      </c>
      <c r="C53" s="35" t="s">
        <v>75</v>
      </c>
      <c r="D53" s="35">
        <v>180</v>
      </c>
      <c r="E53" s="49">
        <v>250</v>
      </c>
      <c r="F53" s="199"/>
      <c r="G53" s="187">
        <f t="shared" si="0"/>
        <v>0</v>
      </c>
    </row>
    <row r="54" spans="1:7" s="110" customFormat="1" ht="14.1" customHeight="1" x14ac:dyDescent="0.2">
      <c r="A54" s="47" t="s">
        <v>104</v>
      </c>
      <c r="B54" s="35" t="s">
        <v>105</v>
      </c>
      <c r="C54" s="35" t="s">
        <v>101</v>
      </c>
      <c r="D54" s="35">
        <v>260</v>
      </c>
      <c r="E54" s="49">
        <v>350</v>
      </c>
      <c r="F54" s="199"/>
      <c r="G54" s="187">
        <f t="shared" si="0"/>
        <v>0</v>
      </c>
    </row>
    <row r="55" spans="1:7" s="110" customFormat="1" ht="14.1" customHeight="1" x14ac:dyDescent="0.2">
      <c r="A55" s="47" t="s">
        <v>106</v>
      </c>
      <c r="B55" s="35" t="s">
        <v>107</v>
      </c>
      <c r="C55" s="35" t="s">
        <v>108</v>
      </c>
      <c r="D55" s="35">
        <v>650</v>
      </c>
      <c r="E55" s="49">
        <v>780</v>
      </c>
      <c r="F55" s="199"/>
      <c r="G55" s="187">
        <f t="shared" si="0"/>
        <v>0</v>
      </c>
    </row>
    <row r="56" spans="1:7" s="110" customFormat="1" ht="14.1" customHeight="1" x14ac:dyDescent="0.2">
      <c r="A56" s="47" t="s">
        <v>109</v>
      </c>
      <c r="B56" s="35" t="s">
        <v>110</v>
      </c>
      <c r="C56" s="35"/>
      <c r="D56" s="35">
        <v>3800</v>
      </c>
      <c r="E56" s="49">
        <v>4560</v>
      </c>
      <c r="F56" s="199"/>
      <c r="G56" s="187">
        <f t="shared" si="0"/>
        <v>0</v>
      </c>
    </row>
    <row r="57" spans="1:7" s="110" customFormat="1" ht="14.1" customHeight="1" x14ac:dyDescent="0.2">
      <c r="A57" s="47" t="s">
        <v>111</v>
      </c>
      <c r="B57" s="35" t="s">
        <v>112</v>
      </c>
      <c r="C57" s="35" t="s">
        <v>113</v>
      </c>
      <c r="D57" s="35">
        <v>320</v>
      </c>
      <c r="E57" s="49">
        <v>500</v>
      </c>
      <c r="F57" s="199"/>
      <c r="G57" s="187">
        <f t="shared" si="0"/>
        <v>0</v>
      </c>
    </row>
    <row r="58" spans="1:7" s="110" customFormat="1" ht="14.1" customHeight="1" x14ac:dyDescent="0.2">
      <c r="A58" s="47" t="s">
        <v>114</v>
      </c>
      <c r="B58" s="35" t="s">
        <v>115</v>
      </c>
      <c r="C58" s="35" t="s">
        <v>108</v>
      </c>
      <c r="D58" s="35">
        <v>380</v>
      </c>
      <c r="E58" s="49">
        <v>500</v>
      </c>
      <c r="F58" s="199"/>
      <c r="G58" s="187">
        <f t="shared" si="0"/>
        <v>0</v>
      </c>
    </row>
    <row r="59" spans="1:7" s="110" customFormat="1" ht="14.1" customHeight="1" x14ac:dyDescent="0.2">
      <c r="A59" s="50" t="s">
        <v>116</v>
      </c>
      <c r="B59" s="48" t="s">
        <v>117</v>
      </c>
      <c r="C59" s="48" t="s">
        <v>118</v>
      </c>
      <c r="D59" s="48">
        <v>25</v>
      </c>
      <c r="E59" s="48">
        <v>40</v>
      </c>
      <c r="F59" s="199"/>
      <c r="G59" s="187">
        <f t="shared" si="0"/>
        <v>0</v>
      </c>
    </row>
    <row r="60" spans="1:7" s="109" customFormat="1" ht="14.1" customHeight="1" x14ac:dyDescent="0.2">
      <c r="A60" s="50" t="s">
        <v>119</v>
      </c>
      <c r="B60" s="48" t="s">
        <v>117</v>
      </c>
      <c r="C60" s="48" t="s">
        <v>120</v>
      </c>
      <c r="D60" s="48">
        <v>350</v>
      </c>
      <c r="E60" s="48">
        <v>600</v>
      </c>
      <c r="F60" s="199"/>
      <c r="G60" s="187">
        <f t="shared" si="0"/>
        <v>0</v>
      </c>
    </row>
    <row r="61" spans="1:7" s="110" customFormat="1" ht="14.1" customHeight="1" x14ac:dyDescent="0.2">
      <c r="A61" s="50" t="s">
        <v>121</v>
      </c>
      <c r="B61" s="48" t="s">
        <v>117</v>
      </c>
      <c r="C61" s="48" t="s">
        <v>122</v>
      </c>
      <c r="D61" s="48">
        <v>650</v>
      </c>
      <c r="E61" s="48">
        <v>1300</v>
      </c>
      <c r="F61" s="199"/>
      <c r="G61" s="187">
        <f t="shared" si="0"/>
        <v>0</v>
      </c>
    </row>
    <row r="62" spans="1:7" s="110" customFormat="1" ht="14.1" customHeight="1" x14ac:dyDescent="0.2">
      <c r="A62" s="47" t="s">
        <v>123</v>
      </c>
      <c r="B62" s="51" t="s">
        <v>124</v>
      </c>
      <c r="C62" s="35" t="s">
        <v>75</v>
      </c>
      <c r="D62" s="35">
        <v>175</v>
      </c>
      <c r="E62" s="48">
        <v>300</v>
      </c>
      <c r="F62" s="199"/>
      <c r="G62" s="187">
        <f t="shared" si="0"/>
        <v>0</v>
      </c>
    </row>
    <row r="63" spans="1:7" s="109" customFormat="1" ht="14.1" customHeight="1" x14ac:dyDescent="0.2">
      <c r="A63" s="47" t="s">
        <v>125</v>
      </c>
      <c r="B63" s="51" t="s">
        <v>124</v>
      </c>
      <c r="C63" s="35" t="s">
        <v>77</v>
      </c>
      <c r="D63" s="35">
        <v>100</v>
      </c>
      <c r="E63" s="49">
        <v>200</v>
      </c>
      <c r="F63" s="199"/>
      <c r="G63" s="187">
        <f t="shared" si="0"/>
        <v>0</v>
      </c>
    </row>
    <row r="64" spans="1:7" s="110" customFormat="1" ht="14.1" customHeight="1" x14ac:dyDescent="0.2">
      <c r="A64" s="47" t="s">
        <v>126</v>
      </c>
      <c r="B64" s="51" t="s">
        <v>174</v>
      </c>
      <c r="C64" s="35" t="s">
        <v>127</v>
      </c>
      <c r="D64" s="35">
        <v>715</v>
      </c>
      <c r="E64" s="49">
        <v>935</v>
      </c>
      <c r="F64" s="199"/>
      <c r="G64" s="187">
        <f t="shared" si="0"/>
        <v>0</v>
      </c>
    </row>
    <row r="65" spans="1:7" s="110" customFormat="1" ht="14.1" customHeight="1" x14ac:dyDescent="0.2">
      <c r="A65" s="47" t="s">
        <v>128</v>
      </c>
      <c r="B65" s="51" t="s">
        <v>175</v>
      </c>
      <c r="C65" s="35" t="s">
        <v>127</v>
      </c>
      <c r="D65" s="35">
        <v>920</v>
      </c>
      <c r="E65" s="49">
        <v>1200</v>
      </c>
      <c r="F65" s="199"/>
      <c r="G65" s="187">
        <f t="shared" si="0"/>
        <v>0</v>
      </c>
    </row>
    <row r="66" spans="1:7" s="109" customFormat="1" ht="14.1" customHeight="1" x14ac:dyDescent="0.2">
      <c r="A66" s="47" t="s">
        <v>129</v>
      </c>
      <c r="B66" s="51" t="s">
        <v>176</v>
      </c>
      <c r="C66" s="35" t="s">
        <v>75</v>
      </c>
      <c r="D66" s="35">
        <v>360</v>
      </c>
      <c r="E66" s="49">
        <v>550</v>
      </c>
      <c r="F66" s="199"/>
      <c r="G66" s="187">
        <f t="shared" si="0"/>
        <v>0</v>
      </c>
    </row>
    <row r="67" spans="1:7" s="110" customFormat="1" ht="14.1" customHeight="1" x14ac:dyDescent="0.2">
      <c r="A67" s="47" t="s">
        <v>130</v>
      </c>
      <c r="B67" s="35" t="s">
        <v>131</v>
      </c>
      <c r="C67" s="52" t="s">
        <v>132</v>
      </c>
      <c r="D67" s="35">
        <v>1200</v>
      </c>
      <c r="E67" s="49">
        <v>2200</v>
      </c>
      <c r="F67" s="199"/>
      <c r="G67" s="187">
        <f t="shared" si="0"/>
        <v>0</v>
      </c>
    </row>
    <row r="68" spans="1:7" s="110" customFormat="1" ht="14.1" customHeight="1" x14ac:dyDescent="0.2">
      <c r="A68" s="47" t="s">
        <v>133</v>
      </c>
      <c r="B68" s="53" t="s">
        <v>134</v>
      </c>
      <c r="C68" s="52" t="s">
        <v>135</v>
      </c>
      <c r="D68" s="35">
        <v>1200</v>
      </c>
      <c r="E68" s="49">
        <v>2200</v>
      </c>
      <c r="F68" s="199"/>
      <c r="G68" s="187">
        <f t="shared" si="0"/>
        <v>0</v>
      </c>
    </row>
    <row r="69" spans="1:7" s="109" customFormat="1" ht="14.1" customHeight="1" x14ac:dyDescent="0.2">
      <c r="A69" s="47" t="s">
        <v>136</v>
      </c>
      <c r="B69" s="35" t="s">
        <v>747</v>
      </c>
      <c r="C69" s="35"/>
      <c r="D69" s="35">
        <v>500</v>
      </c>
      <c r="E69" s="54">
        <v>600</v>
      </c>
      <c r="F69" s="199"/>
      <c r="G69" s="187">
        <f t="shared" si="0"/>
        <v>0</v>
      </c>
    </row>
    <row r="70" spans="1:7" s="110" customFormat="1" ht="14.1" customHeight="1" x14ac:dyDescent="0.2">
      <c r="A70" s="47" t="s">
        <v>137</v>
      </c>
      <c r="B70" s="35" t="s">
        <v>748</v>
      </c>
      <c r="C70" s="35"/>
      <c r="D70" s="35">
        <v>500</v>
      </c>
      <c r="E70" s="54">
        <v>600</v>
      </c>
      <c r="F70" s="199"/>
      <c r="G70" s="187">
        <f t="shared" si="0"/>
        <v>0</v>
      </c>
    </row>
    <row r="71" spans="1:7" s="110" customFormat="1" ht="14.1" customHeight="1" x14ac:dyDescent="0.2">
      <c r="A71" s="47" t="s">
        <v>138</v>
      </c>
      <c r="B71" s="35" t="s">
        <v>749</v>
      </c>
      <c r="C71" s="35"/>
      <c r="D71" s="35">
        <v>500</v>
      </c>
      <c r="E71" s="54">
        <v>600</v>
      </c>
      <c r="F71" s="199"/>
      <c r="G71" s="187">
        <f t="shared" si="0"/>
        <v>0</v>
      </c>
    </row>
    <row r="72" spans="1:7" s="109" customFormat="1" ht="14.1" customHeight="1" x14ac:dyDescent="0.2">
      <c r="A72" s="47" t="s">
        <v>139</v>
      </c>
      <c r="B72" s="35" t="s">
        <v>750</v>
      </c>
      <c r="C72" s="35"/>
      <c r="D72" s="35">
        <v>500</v>
      </c>
      <c r="E72" s="54">
        <v>600</v>
      </c>
      <c r="F72" s="199"/>
      <c r="G72" s="187">
        <f t="shared" si="0"/>
        <v>0</v>
      </c>
    </row>
    <row r="73" spans="1:7" s="167" customFormat="1" ht="17.100000000000001" customHeight="1" x14ac:dyDescent="0.25">
      <c r="A73" s="230" t="s">
        <v>140</v>
      </c>
      <c r="B73" s="230"/>
      <c r="C73" s="230"/>
      <c r="D73" s="230"/>
      <c r="E73" s="230"/>
      <c r="F73" s="201"/>
      <c r="G73" s="187">
        <f t="shared" si="0"/>
        <v>0</v>
      </c>
    </row>
    <row r="74" spans="1:7" s="109" customFormat="1" ht="14.1" customHeight="1" thickBot="1" x14ac:dyDescent="0.25">
      <c r="A74" s="217" t="s">
        <v>141</v>
      </c>
      <c r="B74" s="43" t="s">
        <v>177</v>
      </c>
      <c r="C74" s="40" t="s">
        <v>142</v>
      </c>
      <c r="D74" s="40">
        <v>325</v>
      </c>
      <c r="E74" s="40">
        <v>420</v>
      </c>
      <c r="F74" s="199"/>
      <c r="G74" s="187">
        <f t="shared" si="0"/>
        <v>0</v>
      </c>
    </row>
    <row r="75" spans="1:7" s="110" customFormat="1" ht="14.1" customHeight="1" thickBot="1" x14ac:dyDescent="0.25">
      <c r="A75" s="26" t="s">
        <v>143</v>
      </c>
      <c r="B75" s="46" t="s">
        <v>177</v>
      </c>
      <c r="C75" s="43" t="s">
        <v>144</v>
      </c>
      <c r="D75" s="35">
        <v>990</v>
      </c>
      <c r="E75" s="35">
        <v>1200</v>
      </c>
      <c r="F75" s="199"/>
      <c r="G75" s="187">
        <f t="shared" si="0"/>
        <v>0</v>
      </c>
    </row>
    <row r="76" spans="1:7" s="110" customFormat="1" ht="14.1" customHeight="1" thickBot="1" x14ac:dyDescent="0.25">
      <c r="A76" s="26" t="s">
        <v>145</v>
      </c>
      <c r="B76" s="34" t="s">
        <v>178</v>
      </c>
      <c r="C76" s="43" t="s">
        <v>146</v>
      </c>
      <c r="D76" s="35">
        <v>440</v>
      </c>
      <c r="E76" s="35">
        <v>550</v>
      </c>
      <c r="F76" s="199"/>
      <c r="G76" s="187">
        <f t="shared" si="0"/>
        <v>0</v>
      </c>
    </row>
    <row r="77" spans="1:7" s="109" customFormat="1" ht="14.1" customHeight="1" thickBot="1" x14ac:dyDescent="0.25">
      <c r="A77" s="26" t="s">
        <v>147</v>
      </c>
      <c r="B77" s="34" t="s">
        <v>179</v>
      </c>
      <c r="C77" s="35" t="s">
        <v>144</v>
      </c>
      <c r="D77" s="35">
        <v>1320</v>
      </c>
      <c r="E77" s="35">
        <v>1650</v>
      </c>
      <c r="F77" s="199"/>
      <c r="G77" s="187">
        <f t="shared" si="0"/>
        <v>0</v>
      </c>
    </row>
    <row r="78" spans="1:7" s="110" customFormat="1" ht="14.1" customHeight="1" thickBot="1" x14ac:dyDescent="0.25">
      <c r="A78" s="26" t="s">
        <v>148</v>
      </c>
      <c r="B78" s="42" t="s">
        <v>180</v>
      </c>
      <c r="C78" s="35" t="s">
        <v>149</v>
      </c>
      <c r="D78" s="35">
        <v>500</v>
      </c>
      <c r="E78" s="35">
        <v>650</v>
      </c>
      <c r="F78" s="199"/>
      <c r="G78" s="187">
        <f t="shared" si="0"/>
        <v>0</v>
      </c>
    </row>
    <row r="79" spans="1:7" s="110" customFormat="1" ht="14.1" customHeight="1" thickBot="1" x14ac:dyDescent="0.25">
      <c r="A79" s="26" t="s">
        <v>150</v>
      </c>
      <c r="B79" s="55" t="s">
        <v>181</v>
      </c>
      <c r="C79" s="43" t="s">
        <v>151</v>
      </c>
      <c r="D79" s="35">
        <v>900</v>
      </c>
      <c r="E79" s="35">
        <v>1180</v>
      </c>
      <c r="F79" s="199"/>
      <c r="G79" s="187">
        <f t="shared" ref="G79:G142" si="1">D79*F79</f>
        <v>0</v>
      </c>
    </row>
    <row r="80" spans="1:7" s="109" customFormat="1" ht="14.1" customHeight="1" thickBot="1" x14ac:dyDescent="0.25">
      <c r="A80" s="26" t="s">
        <v>152</v>
      </c>
      <c r="B80" s="35" t="s">
        <v>751</v>
      </c>
      <c r="C80" s="35" t="s">
        <v>153</v>
      </c>
      <c r="D80" s="35">
        <v>172</v>
      </c>
      <c r="E80" s="56">
        <v>272</v>
      </c>
      <c r="F80" s="199"/>
      <c r="G80" s="187">
        <f t="shared" si="1"/>
        <v>0</v>
      </c>
    </row>
    <row r="81" spans="1:7" s="110" customFormat="1" ht="14.1" customHeight="1" thickBot="1" x14ac:dyDescent="0.25">
      <c r="A81" s="26" t="s">
        <v>154</v>
      </c>
      <c r="B81" s="35" t="s">
        <v>155</v>
      </c>
      <c r="C81" s="35" t="s">
        <v>156</v>
      </c>
      <c r="D81" s="36">
        <v>99</v>
      </c>
      <c r="E81" s="56">
        <v>160</v>
      </c>
      <c r="F81" s="199"/>
      <c r="G81" s="187">
        <f t="shared" si="1"/>
        <v>0</v>
      </c>
    </row>
    <row r="82" spans="1:7" s="110" customFormat="1" ht="14.1" customHeight="1" thickBot="1" x14ac:dyDescent="0.25">
      <c r="A82" s="26" t="s">
        <v>157</v>
      </c>
      <c r="B82" s="35" t="s">
        <v>158</v>
      </c>
      <c r="C82" s="35" t="s">
        <v>159</v>
      </c>
      <c r="D82" s="36">
        <v>158</v>
      </c>
      <c r="E82" s="56">
        <v>250</v>
      </c>
      <c r="F82" s="199"/>
      <c r="G82" s="187">
        <f t="shared" si="1"/>
        <v>0</v>
      </c>
    </row>
    <row r="83" spans="1:7" s="110" customFormat="1" ht="14.1" customHeight="1" thickBot="1" x14ac:dyDescent="0.25">
      <c r="A83" s="26" t="s">
        <v>160</v>
      </c>
      <c r="B83" s="35" t="s">
        <v>161</v>
      </c>
      <c r="C83" s="35" t="s">
        <v>153</v>
      </c>
      <c r="D83" s="36">
        <v>143</v>
      </c>
      <c r="E83" s="56">
        <v>230</v>
      </c>
      <c r="F83" s="199"/>
      <c r="G83" s="187">
        <f t="shared" si="1"/>
        <v>0</v>
      </c>
    </row>
    <row r="84" spans="1:7" s="109" customFormat="1" ht="14.1" customHeight="1" thickBot="1" x14ac:dyDescent="0.25">
      <c r="A84" s="26" t="s">
        <v>162</v>
      </c>
      <c r="B84" s="17" t="s">
        <v>182</v>
      </c>
      <c r="C84" s="57" t="s">
        <v>163</v>
      </c>
      <c r="D84" s="58">
        <v>306</v>
      </c>
      <c r="E84" s="59">
        <v>460</v>
      </c>
      <c r="F84" s="199"/>
      <c r="G84" s="187">
        <f t="shared" si="1"/>
        <v>0</v>
      </c>
    </row>
    <row r="85" spans="1:7" s="110" customFormat="1" ht="14.1" customHeight="1" thickBot="1" x14ac:dyDescent="0.25">
      <c r="A85" s="26" t="s">
        <v>164</v>
      </c>
      <c r="B85" s="17" t="s">
        <v>183</v>
      </c>
      <c r="C85" s="57" t="s">
        <v>163</v>
      </c>
      <c r="D85" s="58">
        <v>306</v>
      </c>
      <c r="E85" s="59">
        <v>460</v>
      </c>
      <c r="F85" s="199"/>
      <c r="G85" s="187">
        <f t="shared" si="1"/>
        <v>0</v>
      </c>
    </row>
    <row r="86" spans="1:7" s="110" customFormat="1" ht="14.1" customHeight="1" x14ac:dyDescent="0.2">
      <c r="A86" s="26" t="s">
        <v>165</v>
      </c>
      <c r="B86" s="17" t="s">
        <v>184</v>
      </c>
      <c r="C86" s="57" t="s">
        <v>163</v>
      </c>
      <c r="D86" s="58">
        <v>332</v>
      </c>
      <c r="E86" s="59">
        <v>500</v>
      </c>
      <c r="F86" s="199"/>
      <c r="G86" s="187">
        <f t="shared" si="1"/>
        <v>0</v>
      </c>
    </row>
    <row r="87" spans="1:7" s="168" customFormat="1" ht="17.100000000000001" customHeight="1" x14ac:dyDescent="0.25">
      <c r="A87" s="224" t="s">
        <v>284</v>
      </c>
      <c r="B87" s="224"/>
      <c r="C87" s="224"/>
      <c r="D87" s="224"/>
      <c r="E87" s="224"/>
      <c r="F87" s="199"/>
      <c r="G87" s="187">
        <f t="shared" si="1"/>
        <v>0</v>
      </c>
    </row>
    <row r="88" spans="1:7" s="110" customFormat="1" ht="14.1" customHeight="1" x14ac:dyDescent="0.2">
      <c r="A88" s="7" t="s">
        <v>185</v>
      </c>
      <c r="B88" s="60" t="s">
        <v>752</v>
      </c>
      <c r="C88" s="61" t="s">
        <v>186</v>
      </c>
      <c r="D88" s="62">
        <v>70</v>
      </c>
      <c r="E88" s="62">
        <v>70</v>
      </c>
      <c r="F88" s="199"/>
      <c r="G88" s="187">
        <f t="shared" si="1"/>
        <v>0</v>
      </c>
    </row>
    <row r="89" spans="1:7" s="109" customFormat="1" ht="14.1" customHeight="1" x14ac:dyDescent="0.2">
      <c r="A89" s="7" t="s">
        <v>187</v>
      </c>
      <c r="B89" s="60" t="s">
        <v>753</v>
      </c>
      <c r="C89" s="61" t="s">
        <v>186</v>
      </c>
      <c r="D89" s="62">
        <v>70</v>
      </c>
      <c r="E89" s="62">
        <v>70</v>
      </c>
      <c r="F89" s="199"/>
      <c r="G89" s="187">
        <f t="shared" si="1"/>
        <v>0</v>
      </c>
    </row>
    <row r="90" spans="1:7" s="110" customFormat="1" ht="14.1" customHeight="1" x14ac:dyDescent="0.2">
      <c r="A90" s="7" t="s">
        <v>188</v>
      </c>
      <c r="B90" s="60" t="s">
        <v>754</v>
      </c>
      <c r="C90" s="61" t="s">
        <v>186</v>
      </c>
      <c r="D90" s="62">
        <v>70</v>
      </c>
      <c r="E90" s="62">
        <v>70</v>
      </c>
      <c r="F90" s="199"/>
      <c r="G90" s="187">
        <f t="shared" si="1"/>
        <v>0</v>
      </c>
    </row>
    <row r="91" spans="1:7" s="110" customFormat="1" ht="14.1" customHeight="1" x14ac:dyDescent="0.2">
      <c r="A91" s="7" t="s">
        <v>189</v>
      </c>
      <c r="B91" s="60" t="s">
        <v>755</v>
      </c>
      <c r="C91" s="61" t="s">
        <v>186</v>
      </c>
      <c r="D91" s="62">
        <v>70</v>
      </c>
      <c r="E91" s="62">
        <v>70</v>
      </c>
      <c r="F91" s="199"/>
      <c r="G91" s="187">
        <f t="shared" si="1"/>
        <v>0</v>
      </c>
    </row>
    <row r="92" spans="1:7" s="109" customFormat="1" ht="14.1" customHeight="1" x14ac:dyDescent="0.2">
      <c r="A92" s="7" t="s">
        <v>190</v>
      </c>
      <c r="B92" s="60" t="s">
        <v>756</v>
      </c>
      <c r="C92" s="61" t="s">
        <v>186</v>
      </c>
      <c r="D92" s="62">
        <v>70</v>
      </c>
      <c r="E92" s="62">
        <v>70</v>
      </c>
      <c r="F92" s="199"/>
      <c r="G92" s="187">
        <f t="shared" si="1"/>
        <v>0</v>
      </c>
    </row>
    <row r="93" spans="1:7" s="110" customFormat="1" ht="14.1" customHeight="1" x14ac:dyDescent="0.2">
      <c r="A93" s="7" t="s">
        <v>191</v>
      </c>
      <c r="B93" s="60" t="s">
        <v>757</v>
      </c>
      <c r="C93" s="61" t="s">
        <v>186</v>
      </c>
      <c r="D93" s="62">
        <v>70</v>
      </c>
      <c r="E93" s="62">
        <v>70</v>
      </c>
      <c r="F93" s="199"/>
      <c r="G93" s="187">
        <f t="shared" si="1"/>
        <v>0</v>
      </c>
    </row>
    <row r="94" spans="1:7" s="110" customFormat="1" ht="14.1" customHeight="1" x14ac:dyDescent="0.2">
      <c r="A94" s="7" t="s">
        <v>192</v>
      </c>
      <c r="B94" s="60" t="s">
        <v>758</v>
      </c>
      <c r="C94" s="61" t="s">
        <v>186</v>
      </c>
      <c r="D94" s="62">
        <v>70</v>
      </c>
      <c r="E94" s="62">
        <v>70</v>
      </c>
      <c r="F94" s="199"/>
      <c r="G94" s="187">
        <f t="shared" si="1"/>
        <v>0</v>
      </c>
    </row>
    <row r="95" spans="1:7" s="109" customFormat="1" ht="14.1" customHeight="1" x14ac:dyDescent="0.2">
      <c r="A95" s="7" t="s">
        <v>193</v>
      </c>
      <c r="B95" s="18" t="s">
        <v>759</v>
      </c>
      <c r="C95" s="17" t="s">
        <v>194</v>
      </c>
      <c r="D95" s="63">
        <v>98</v>
      </c>
      <c r="E95" s="64">
        <v>152</v>
      </c>
      <c r="F95" s="199"/>
      <c r="G95" s="187">
        <f t="shared" si="1"/>
        <v>0</v>
      </c>
    </row>
    <row r="96" spans="1:7" s="110" customFormat="1" ht="14.1" customHeight="1" x14ac:dyDescent="0.2">
      <c r="A96" s="7" t="s">
        <v>195</v>
      </c>
      <c r="B96" s="18" t="s">
        <v>760</v>
      </c>
      <c r="C96" s="17" t="s">
        <v>196</v>
      </c>
      <c r="D96" s="63">
        <v>98</v>
      </c>
      <c r="E96" s="64">
        <v>152</v>
      </c>
      <c r="F96" s="199"/>
      <c r="G96" s="187">
        <f t="shared" si="1"/>
        <v>0</v>
      </c>
    </row>
    <row r="97" spans="1:7" s="110" customFormat="1" ht="14.1" customHeight="1" x14ac:dyDescent="0.2">
      <c r="A97" s="7" t="s">
        <v>197</v>
      </c>
      <c r="B97" s="18" t="s">
        <v>761</v>
      </c>
      <c r="C97" s="17" t="s">
        <v>194</v>
      </c>
      <c r="D97" s="63">
        <v>98</v>
      </c>
      <c r="E97" s="64">
        <v>152</v>
      </c>
      <c r="F97" s="199"/>
      <c r="G97" s="187">
        <f t="shared" si="1"/>
        <v>0</v>
      </c>
    </row>
    <row r="98" spans="1:7" s="110" customFormat="1" ht="14.1" customHeight="1" x14ac:dyDescent="0.2">
      <c r="A98" s="7" t="s">
        <v>198</v>
      </c>
      <c r="B98" s="18" t="s">
        <v>762</v>
      </c>
      <c r="C98" s="17" t="s">
        <v>120</v>
      </c>
      <c r="D98" s="63">
        <v>98</v>
      </c>
      <c r="E98" s="64">
        <v>152</v>
      </c>
      <c r="F98" s="199"/>
      <c r="G98" s="187">
        <f t="shared" si="1"/>
        <v>0</v>
      </c>
    </row>
    <row r="99" spans="1:7" s="110" customFormat="1" ht="14.1" customHeight="1" x14ac:dyDescent="0.2">
      <c r="A99" s="7" t="s">
        <v>199</v>
      </c>
      <c r="B99" s="65">
        <v>6</v>
      </c>
      <c r="C99" s="17" t="s">
        <v>194</v>
      </c>
      <c r="D99" s="63">
        <v>113</v>
      </c>
      <c r="E99" s="64">
        <v>174</v>
      </c>
      <c r="F99" s="199"/>
      <c r="G99" s="187">
        <f t="shared" si="1"/>
        <v>0</v>
      </c>
    </row>
    <row r="100" spans="1:7" s="110" customFormat="1" ht="14.1" customHeight="1" x14ac:dyDescent="0.2">
      <c r="A100" s="7" t="s">
        <v>200</v>
      </c>
      <c r="B100" s="18" t="s">
        <v>763</v>
      </c>
      <c r="C100" s="66" t="s">
        <v>201</v>
      </c>
      <c r="D100" s="67">
        <v>84</v>
      </c>
      <c r="E100" s="64">
        <v>130</v>
      </c>
      <c r="F100" s="199"/>
      <c r="G100" s="187">
        <f t="shared" si="1"/>
        <v>0</v>
      </c>
    </row>
    <row r="101" spans="1:7" s="110" customFormat="1" ht="14.1" customHeight="1" x14ac:dyDescent="0.2">
      <c r="A101" s="7" t="s">
        <v>202</v>
      </c>
      <c r="B101" s="18" t="s">
        <v>764</v>
      </c>
      <c r="C101" s="66" t="s">
        <v>201</v>
      </c>
      <c r="D101" s="67">
        <v>84</v>
      </c>
      <c r="E101" s="64">
        <v>130</v>
      </c>
      <c r="F101" s="199"/>
      <c r="G101" s="187">
        <f t="shared" si="1"/>
        <v>0</v>
      </c>
    </row>
    <row r="102" spans="1:7" s="110" customFormat="1" ht="14.1" customHeight="1" x14ac:dyDescent="0.2">
      <c r="A102" s="7" t="s">
        <v>203</v>
      </c>
      <c r="B102" s="18" t="s">
        <v>765</v>
      </c>
      <c r="C102" s="66" t="s">
        <v>201</v>
      </c>
      <c r="D102" s="67">
        <v>84</v>
      </c>
      <c r="E102" s="64">
        <v>130</v>
      </c>
      <c r="F102" s="199"/>
      <c r="G102" s="187">
        <f t="shared" si="1"/>
        <v>0</v>
      </c>
    </row>
    <row r="103" spans="1:7" s="110" customFormat="1" ht="14.1" customHeight="1" x14ac:dyDescent="0.2">
      <c r="A103" s="7" t="s">
        <v>204</v>
      </c>
      <c r="B103" s="18" t="s">
        <v>766</v>
      </c>
      <c r="C103" s="66" t="s">
        <v>201</v>
      </c>
      <c r="D103" s="67">
        <v>84</v>
      </c>
      <c r="E103" s="64">
        <v>130</v>
      </c>
      <c r="F103" s="199"/>
      <c r="G103" s="187">
        <f t="shared" si="1"/>
        <v>0</v>
      </c>
    </row>
    <row r="104" spans="1:7" s="110" customFormat="1" ht="14.1" customHeight="1" x14ac:dyDescent="0.2">
      <c r="A104" s="7" t="s">
        <v>205</v>
      </c>
      <c r="B104" s="18" t="s">
        <v>767</v>
      </c>
      <c r="C104" s="66" t="s">
        <v>201</v>
      </c>
      <c r="D104" s="67">
        <v>84</v>
      </c>
      <c r="E104" s="64">
        <v>130</v>
      </c>
      <c r="F104" s="199"/>
      <c r="G104" s="187">
        <f t="shared" si="1"/>
        <v>0</v>
      </c>
    </row>
    <row r="105" spans="1:7" s="110" customFormat="1" ht="14.1" customHeight="1" x14ac:dyDescent="0.2">
      <c r="A105" s="7" t="s">
        <v>206</v>
      </c>
      <c r="B105" s="68" t="s">
        <v>768</v>
      </c>
      <c r="C105" s="17" t="s">
        <v>207</v>
      </c>
      <c r="D105" s="63">
        <v>111</v>
      </c>
      <c r="E105" s="69">
        <v>171</v>
      </c>
      <c r="F105" s="199"/>
      <c r="G105" s="187">
        <f t="shared" si="1"/>
        <v>0</v>
      </c>
    </row>
    <row r="106" spans="1:7" s="110" customFormat="1" ht="14.1" customHeight="1" x14ac:dyDescent="0.2">
      <c r="A106" s="7" t="s">
        <v>208</v>
      </c>
      <c r="B106" s="68" t="s">
        <v>769</v>
      </c>
      <c r="C106" s="17" t="s">
        <v>207</v>
      </c>
      <c r="D106" s="63">
        <v>111</v>
      </c>
      <c r="E106" s="69">
        <v>171</v>
      </c>
      <c r="F106" s="199"/>
      <c r="G106" s="187">
        <f t="shared" si="1"/>
        <v>0</v>
      </c>
    </row>
    <row r="107" spans="1:7" s="110" customFormat="1" ht="14.1" customHeight="1" x14ac:dyDescent="0.2">
      <c r="A107" s="7" t="s">
        <v>209</v>
      </c>
      <c r="B107" s="68" t="s">
        <v>770</v>
      </c>
      <c r="C107" s="17" t="s">
        <v>207</v>
      </c>
      <c r="D107" s="63">
        <v>125</v>
      </c>
      <c r="E107" s="69">
        <v>192</v>
      </c>
      <c r="F107" s="199"/>
      <c r="G107" s="187">
        <f t="shared" si="1"/>
        <v>0</v>
      </c>
    </row>
    <row r="108" spans="1:7" s="110" customFormat="1" ht="14.1" customHeight="1" x14ac:dyDescent="0.2">
      <c r="A108" s="7" t="s">
        <v>210</v>
      </c>
      <c r="B108" s="68" t="s">
        <v>771</v>
      </c>
      <c r="C108" s="17" t="s">
        <v>207</v>
      </c>
      <c r="D108" s="63">
        <v>125</v>
      </c>
      <c r="E108" s="69">
        <v>192</v>
      </c>
      <c r="F108" s="199"/>
      <c r="G108" s="187">
        <f t="shared" si="1"/>
        <v>0</v>
      </c>
    </row>
    <row r="109" spans="1:7" s="167" customFormat="1" ht="17.100000000000001" customHeight="1" x14ac:dyDescent="0.25">
      <c r="A109" s="225" t="s">
        <v>211</v>
      </c>
      <c r="B109" s="226"/>
      <c r="C109" s="226"/>
      <c r="D109" s="226"/>
      <c r="E109" s="226"/>
      <c r="F109" s="199"/>
      <c r="G109" s="187">
        <f t="shared" si="1"/>
        <v>0</v>
      </c>
    </row>
    <row r="110" spans="1:7" s="110" customFormat="1" ht="14.1" customHeight="1" x14ac:dyDescent="0.2">
      <c r="A110" s="61"/>
      <c r="B110" s="96" t="s">
        <v>787</v>
      </c>
      <c r="C110" s="113" t="s">
        <v>212</v>
      </c>
      <c r="D110" s="114">
        <v>310</v>
      </c>
      <c r="E110" s="114">
        <v>500</v>
      </c>
      <c r="F110" s="199"/>
      <c r="G110" s="187">
        <f t="shared" si="1"/>
        <v>0</v>
      </c>
    </row>
    <row r="111" spans="1:7" s="110" customFormat="1" ht="14.1" customHeight="1" x14ac:dyDescent="0.2">
      <c r="A111" s="115"/>
      <c r="B111" s="178" t="s">
        <v>788</v>
      </c>
      <c r="C111" s="113" t="s">
        <v>77</v>
      </c>
      <c r="D111" s="116">
        <v>282</v>
      </c>
      <c r="E111" s="116">
        <v>400</v>
      </c>
      <c r="F111" s="199"/>
      <c r="G111" s="187">
        <f t="shared" si="1"/>
        <v>0</v>
      </c>
    </row>
    <row r="112" spans="1:7" s="110" customFormat="1" ht="14.1" customHeight="1" x14ac:dyDescent="0.2">
      <c r="A112" s="115"/>
      <c r="B112" s="115" t="s">
        <v>789</v>
      </c>
      <c r="C112" s="113" t="s">
        <v>77</v>
      </c>
      <c r="D112" s="116">
        <v>148</v>
      </c>
      <c r="E112" s="116">
        <v>224</v>
      </c>
      <c r="F112" s="199"/>
      <c r="G112" s="187">
        <f t="shared" si="1"/>
        <v>0</v>
      </c>
    </row>
    <row r="113" spans="1:7" s="110" customFormat="1" ht="14.1" customHeight="1" x14ac:dyDescent="0.2">
      <c r="A113" s="115"/>
      <c r="B113" s="115" t="s">
        <v>790</v>
      </c>
      <c r="C113" s="113" t="s">
        <v>77</v>
      </c>
      <c r="D113" s="116">
        <v>345</v>
      </c>
      <c r="E113" s="116">
        <v>489</v>
      </c>
      <c r="F113" s="199"/>
      <c r="G113" s="187">
        <f t="shared" si="1"/>
        <v>0</v>
      </c>
    </row>
    <row r="114" spans="1:7" s="110" customFormat="1" ht="14.1" customHeight="1" x14ac:dyDescent="0.2">
      <c r="A114" s="115"/>
      <c r="B114" s="115" t="s">
        <v>791</v>
      </c>
      <c r="C114" s="113" t="s">
        <v>77</v>
      </c>
      <c r="D114" s="116">
        <v>148</v>
      </c>
      <c r="E114" s="116">
        <v>228</v>
      </c>
      <c r="F114" s="199"/>
      <c r="G114" s="187">
        <f t="shared" si="1"/>
        <v>0</v>
      </c>
    </row>
    <row r="115" spans="1:7" s="110" customFormat="1" ht="14.1" customHeight="1" x14ac:dyDescent="0.2">
      <c r="A115" s="115"/>
      <c r="B115" s="115" t="s">
        <v>792</v>
      </c>
      <c r="C115" s="113" t="s">
        <v>77</v>
      </c>
      <c r="D115" s="116">
        <v>80</v>
      </c>
      <c r="E115" s="116">
        <v>137</v>
      </c>
      <c r="F115" s="199"/>
      <c r="G115" s="187">
        <f t="shared" si="1"/>
        <v>0</v>
      </c>
    </row>
    <row r="116" spans="1:7" s="110" customFormat="1" ht="14.1" customHeight="1" x14ac:dyDescent="0.2">
      <c r="A116" s="115"/>
      <c r="B116" s="115" t="s">
        <v>793</v>
      </c>
      <c r="C116" s="113" t="s">
        <v>77</v>
      </c>
      <c r="D116" s="116">
        <v>63</v>
      </c>
      <c r="E116" s="116">
        <v>110</v>
      </c>
      <c r="F116" s="199"/>
      <c r="G116" s="187">
        <f t="shared" si="1"/>
        <v>0</v>
      </c>
    </row>
    <row r="117" spans="1:7" s="110" customFormat="1" ht="14.1" customHeight="1" x14ac:dyDescent="0.2">
      <c r="A117" s="115"/>
      <c r="B117" s="115" t="s">
        <v>794</v>
      </c>
      <c r="C117" s="113" t="s">
        <v>77</v>
      </c>
      <c r="D117" s="116">
        <v>183</v>
      </c>
      <c r="E117" s="116">
        <v>272</v>
      </c>
      <c r="F117" s="199"/>
      <c r="G117" s="187">
        <f t="shared" si="1"/>
        <v>0</v>
      </c>
    </row>
    <row r="118" spans="1:7" s="110" customFormat="1" ht="14.1" customHeight="1" x14ac:dyDescent="0.2">
      <c r="A118" s="115"/>
      <c r="B118" s="115" t="s">
        <v>795</v>
      </c>
      <c r="C118" s="113" t="s">
        <v>77</v>
      </c>
      <c r="D118" s="116">
        <v>148</v>
      </c>
      <c r="E118" s="116">
        <v>232</v>
      </c>
      <c r="F118" s="199"/>
      <c r="G118" s="187">
        <f t="shared" si="1"/>
        <v>0</v>
      </c>
    </row>
    <row r="119" spans="1:7" s="110" customFormat="1" ht="14.1" customHeight="1" x14ac:dyDescent="0.2">
      <c r="A119" s="115"/>
      <c r="B119" s="115" t="s">
        <v>796</v>
      </c>
      <c r="C119" s="113" t="s">
        <v>77</v>
      </c>
      <c r="D119" s="116">
        <v>175</v>
      </c>
      <c r="E119" s="116">
        <v>270</v>
      </c>
      <c r="F119" s="199"/>
      <c r="G119" s="187">
        <f t="shared" si="1"/>
        <v>0</v>
      </c>
    </row>
    <row r="120" spans="1:7" s="110" customFormat="1" ht="14.1" customHeight="1" x14ac:dyDescent="0.2">
      <c r="A120" s="115"/>
      <c r="B120" s="115" t="s">
        <v>797</v>
      </c>
      <c r="C120" s="113" t="s">
        <v>77</v>
      </c>
      <c r="D120" s="116">
        <v>374</v>
      </c>
      <c r="E120" s="116">
        <v>450</v>
      </c>
      <c r="F120" s="199"/>
      <c r="G120" s="187">
        <f t="shared" si="1"/>
        <v>0</v>
      </c>
    </row>
    <row r="121" spans="1:7" s="110" customFormat="1" ht="14.1" customHeight="1" x14ac:dyDescent="0.2">
      <c r="A121" s="115"/>
      <c r="B121" s="115" t="s">
        <v>213</v>
      </c>
      <c r="C121" s="113" t="s">
        <v>77</v>
      </c>
      <c r="D121" s="116">
        <v>284</v>
      </c>
      <c r="E121" s="116">
        <v>400</v>
      </c>
      <c r="F121" s="199"/>
      <c r="G121" s="187">
        <f t="shared" si="1"/>
        <v>0</v>
      </c>
    </row>
    <row r="122" spans="1:7" s="110" customFormat="1" ht="14.1" customHeight="1" x14ac:dyDescent="0.2">
      <c r="A122" s="115"/>
      <c r="B122" s="115" t="s">
        <v>798</v>
      </c>
      <c r="C122" s="113" t="s">
        <v>77</v>
      </c>
      <c r="D122" s="116">
        <v>100</v>
      </c>
      <c r="E122" s="116">
        <v>162</v>
      </c>
      <c r="F122" s="199"/>
      <c r="G122" s="187">
        <f t="shared" si="1"/>
        <v>0</v>
      </c>
    </row>
    <row r="123" spans="1:7" s="110" customFormat="1" ht="14.1" customHeight="1" x14ac:dyDescent="0.2">
      <c r="A123" s="115"/>
      <c r="B123" s="115" t="s">
        <v>799</v>
      </c>
      <c r="C123" s="113" t="s">
        <v>77</v>
      </c>
      <c r="D123" s="116">
        <v>104</v>
      </c>
      <c r="E123" s="116">
        <v>167</v>
      </c>
      <c r="F123" s="199"/>
      <c r="G123" s="187">
        <f t="shared" si="1"/>
        <v>0</v>
      </c>
    </row>
    <row r="124" spans="1:7" s="167" customFormat="1" ht="17.100000000000001" customHeight="1" x14ac:dyDescent="0.25">
      <c r="A124" s="222" t="s">
        <v>214</v>
      </c>
      <c r="B124" s="223"/>
      <c r="C124" s="223"/>
      <c r="D124" s="223"/>
      <c r="E124" s="223"/>
      <c r="F124" s="199"/>
      <c r="G124" s="187">
        <f t="shared" si="1"/>
        <v>0</v>
      </c>
    </row>
    <row r="125" spans="1:7" s="110" customFormat="1" ht="14.1" customHeight="1" x14ac:dyDescent="0.2">
      <c r="A125" s="115"/>
      <c r="B125" s="117" t="s">
        <v>215</v>
      </c>
      <c r="C125" s="66" t="s">
        <v>216</v>
      </c>
      <c r="D125" s="118">
        <v>186</v>
      </c>
      <c r="E125" s="118">
        <v>270</v>
      </c>
      <c r="F125" s="199"/>
      <c r="G125" s="187">
        <f t="shared" si="1"/>
        <v>0</v>
      </c>
    </row>
    <row r="126" spans="1:7" s="110" customFormat="1" ht="14.1" customHeight="1" x14ac:dyDescent="0.2">
      <c r="A126" s="115"/>
      <c r="B126" s="117" t="s">
        <v>217</v>
      </c>
      <c r="C126" s="66" t="s">
        <v>216</v>
      </c>
      <c r="D126" s="118">
        <v>128</v>
      </c>
      <c r="E126" s="118">
        <v>195</v>
      </c>
      <c r="F126" s="199"/>
      <c r="G126" s="187">
        <f t="shared" si="1"/>
        <v>0</v>
      </c>
    </row>
    <row r="127" spans="1:7" s="110" customFormat="1" ht="14.1" customHeight="1" x14ac:dyDescent="0.2">
      <c r="A127" s="115"/>
      <c r="B127" s="117" t="s">
        <v>218</v>
      </c>
      <c r="C127" s="66" t="s">
        <v>216</v>
      </c>
      <c r="D127" s="118">
        <v>102</v>
      </c>
      <c r="E127" s="118">
        <v>160</v>
      </c>
      <c r="F127" s="199"/>
      <c r="G127" s="187">
        <f t="shared" si="1"/>
        <v>0</v>
      </c>
    </row>
    <row r="128" spans="1:7" s="167" customFormat="1" ht="17.100000000000001" customHeight="1" x14ac:dyDescent="0.25">
      <c r="A128" s="238" t="s">
        <v>7</v>
      </c>
      <c r="B128" s="239"/>
      <c r="C128" s="239"/>
      <c r="D128" s="239"/>
      <c r="E128" s="239"/>
      <c r="F128" s="199"/>
      <c r="G128" s="187">
        <f t="shared" si="1"/>
        <v>0</v>
      </c>
    </row>
    <row r="129" spans="1:7" s="110" customFormat="1" ht="14.1" customHeight="1" x14ac:dyDescent="0.2">
      <c r="A129" s="22" t="s">
        <v>219</v>
      </c>
      <c r="B129" s="70" t="s">
        <v>9</v>
      </c>
      <c r="C129" s="71" t="s">
        <v>8</v>
      </c>
      <c r="D129" s="72">
        <v>85</v>
      </c>
      <c r="E129" s="72">
        <v>120</v>
      </c>
      <c r="F129" s="199"/>
      <c r="G129" s="187">
        <f t="shared" si="1"/>
        <v>0</v>
      </c>
    </row>
    <row r="130" spans="1:7" s="110" customFormat="1" ht="14.1" customHeight="1" x14ac:dyDescent="0.2">
      <c r="A130" s="22" t="s">
        <v>220</v>
      </c>
      <c r="B130" s="70" t="s">
        <v>10</v>
      </c>
      <c r="C130" s="71" t="s">
        <v>8</v>
      </c>
      <c r="D130" s="72">
        <v>85</v>
      </c>
      <c r="E130" s="72">
        <v>120</v>
      </c>
      <c r="F130" s="199"/>
      <c r="G130" s="187">
        <f t="shared" si="1"/>
        <v>0</v>
      </c>
    </row>
    <row r="131" spans="1:7" s="110" customFormat="1" ht="14.1" customHeight="1" x14ac:dyDescent="0.2">
      <c r="A131" s="22" t="s">
        <v>221</v>
      </c>
      <c r="B131" s="70" t="s">
        <v>11</v>
      </c>
      <c r="C131" s="71" t="s">
        <v>8</v>
      </c>
      <c r="D131" s="72">
        <v>85</v>
      </c>
      <c r="E131" s="72">
        <v>120</v>
      </c>
      <c r="F131" s="199"/>
      <c r="G131" s="187">
        <f t="shared" si="1"/>
        <v>0</v>
      </c>
    </row>
    <row r="132" spans="1:7" s="110" customFormat="1" ht="14.1" customHeight="1" x14ac:dyDescent="0.2">
      <c r="A132" s="22" t="s">
        <v>222</v>
      </c>
      <c r="B132" s="70" t="s">
        <v>12</v>
      </c>
      <c r="C132" s="71" t="s">
        <v>8</v>
      </c>
      <c r="D132" s="72">
        <v>85</v>
      </c>
      <c r="E132" s="72">
        <v>120</v>
      </c>
      <c r="F132" s="199"/>
      <c r="G132" s="187">
        <f t="shared" si="1"/>
        <v>0</v>
      </c>
    </row>
    <row r="133" spans="1:7" s="110" customFormat="1" ht="14.1" customHeight="1" x14ac:dyDescent="0.2">
      <c r="A133" s="22" t="s">
        <v>223</v>
      </c>
      <c r="B133" s="70" t="s">
        <v>13</v>
      </c>
      <c r="C133" s="71" t="s">
        <v>8</v>
      </c>
      <c r="D133" s="72">
        <v>85</v>
      </c>
      <c r="E133" s="72">
        <v>120</v>
      </c>
      <c r="F133" s="199"/>
      <c r="G133" s="187">
        <f t="shared" si="1"/>
        <v>0</v>
      </c>
    </row>
    <row r="134" spans="1:7" s="110" customFormat="1" ht="14.1" customHeight="1" x14ac:dyDescent="0.2">
      <c r="A134" s="22" t="s">
        <v>224</v>
      </c>
      <c r="B134" s="70" t="s">
        <v>14</v>
      </c>
      <c r="C134" s="71" t="s">
        <v>8</v>
      </c>
      <c r="D134" s="72">
        <v>85</v>
      </c>
      <c r="E134" s="72">
        <v>120</v>
      </c>
      <c r="F134" s="199"/>
      <c r="G134" s="187">
        <f t="shared" si="1"/>
        <v>0</v>
      </c>
    </row>
    <row r="135" spans="1:7" s="110" customFormat="1" ht="14.1" customHeight="1" x14ac:dyDescent="0.2">
      <c r="A135" s="22" t="s">
        <v>225</v>
      </c>
      <c r="B135" s="70" t="s">
        <v>15</v>
      </c>
      <c r="C135" s="71" t="s">
        <v>8</v>
      </c>
      <c r="D135" s="72">
        <v>85</v>
      </c>
      <c r="E135" s="72">
        <v>120</v>
      </c>
      <c r="F135" s="199"/>
      <c r="G135" s="187">
        <f t="shared" si="1"/>
        <v>0</v>
      </c>
    </row>
    <row r="136" spans="1:7" s="110" customFormat="1" ht="14.1" customHeight="1" x14ac:dyDescent="0.2">
      <c r="A136" s="22" t="s">
        <v>226</v>
      </c>
      <c r="B136" s="70" t="s">
        <v>16</v>
      </c>
      <c r="C136" s="71" t="s">
        <v>8</v>
      </c>
      <c r="D136" s="72">
        <v>85</v>
      </c>
      <c r="E136" s="72">
        <v>120</v>
      </c>
      <c r="F136" s="199"/>
      <c r="G136" s="187">
        <f t="shared" si="1"/>
        <v>0</v>
      </c>
    </row>
    <row r="137" spans="1:7" s="110" customFormat="1" ht="14.1" customHeight="1" x14ac:dyDescent="0.2">
      <c r="A137" s="22" t="s">
        <v>227</v>
      </c>
      <c r="B137" s="70" t="s">
        <v>17</v>
      </c>
      <c r="C137" s="71" t="s">
        <v>8</v>
      </c>
      <c r="D137" s="72">
        <v>85</v>
      </c>
      <c r="E137" s="72">
        <v>120</v>
      </c>
      <c r="F137" s="199"/>
      <c r="G137" s="187">
        <f t="shared" si="1"/>
        <v>0</v>
      </c>
    </row>
    <row r="138" spans="1:7" s="167" customFormat="1" ht="17.100000000000001" customHeight="1" x14ac:dyDescent="0.25">
      <c r="A138" s="240" t="s">
        <v>18</v>
      </c>
      <c r="B138" s="241"/>
      <c r="C138" s="241"/>
      <c r="D138" s="241"/>
      <c r="E138" s="241"/>
      <c r="F138" s="199"/>
      <c r="G138" s="187">
        <f t="shared" si="1"/>
        <v>0</v>
      </c>
    </row>
    <row r="139" spans="1:7" s="110" customFormat="1" ht="14.1" customHeight="1" x14ac:dyDescent="0.2">
      <c r="A139" s="92" t="s">
        <v>228</v>
      </c>
      <c r="B139" s="119" t="s">
        <v>19</v>
      </c>
      <c r="C139" s="120" t="s">
        <v>20</v>
      </c>
      <c r="D139" s="121">
        <v>65</v>
      </c>
      <c r="E139" s="121">
        <v>130</v>
      </c>
      <c r="F139" s="199"/>
      <c r="G139" s="187">
        <f t="shared" si="1"/>
        <v>0</v>
      </c>
    </row>
    <row r="140" spans="1:7" s="110" customFormat="1" ht="14.1" customHeight="1" x14ac:dyDescent="0.2">
      <c r="A140" s="92" t="s">
        <v>229</v>
      </c>
      <c r="B140" s="122" t="s">
        <v>230</v>
      </c>
      <c r="C140" s="123" t="s">
        <v>231</v>
      </c>
      <c r="D140" s="121">
        <v>115</v>
      </c>
      <c r="E140" s="121">
        <v>230</v>
      </c>
      <c r="F140" s="199"/>
      <c r="G140" s="187">
        <f t="shared" si="1"/>
        <v>0</v>
      </c>
    </row>
    <row r="141" spans="1:7" s="110" customFormat="1" ht="14.1" hidden="1" customHeight="1" x14ac:dyDescent="0.2">
      <c r="A141" s="124" t="s">
        <v>232</v>
      </c>
      <c r="B141" s="177" t="s">
        <v>834</v>
      </c>
      <c r="C141" s="176" t="s">
        <v>233</v>
      </c>
      <c r="D141" s="175">
        <v>85</v>
      </c>
      <c r="E141" s="174">
        <v>170</v>
      </c>
      <c r="F141" s="199"/>
      <c r="G141" s="187">
        <f t="shared" si="1"/>
        <v>0</v>
      </c>
    </row>
    <row r="142" spans="1:7" s="110" customFormat="1" ht="14.1" customHeight="1" x14ac:dyDescent="0.2">
      <c r="A142" s="92" t="s">
        <v>234</v>
      </c>
      <c r="B142" s="122" t="s">
        <v>21</v>
      </c>
      <c r="C142" s="125" t="s">
        <v>22</v>
      </c>
      <c r="D142" s="121">
        <v>150</v>
      </c>
      <c r="E142" s="121">
        <v>270</v>
      </c>
      <c r="F142" s="199"/>
      <c r="G142" s="187">
        <f t="shared" si="1"/>
        <v>0</v>
      </c>
    </row>
    <row r="143" spans="1:7" s="110" customFormat="1" ht="14.1" customHeight="1" x14ac:dyDescent="0.2">
      <c r="A143" s="92" t="s">
        <v>235</v>
      </c>
      <c r="B143" s="122" t="s">
        <v>23</v>
      </c>
      <c r="C143" s="125" t="s">
        <v>24</v>
      </c>
      <c r="D143" s="121">
        <v>170</v>
      </c>
      <c r="E143" s="121">
        <v>320</v>
      </c>
      <c r="F143" s="199"/>
      <c r="G143" s="187">
        <f t="shared" ref="G143:G169" si="2">D143*F143</f>
        <v>0</v>
      </c>
    </row>
    <row r="144" spans="1:7" s="167" customFormat="1" ht="17.100000000000001" customHeight="1" x14ac:dyDescent="0.25">
      <c r="A144" s="238" t="s">
        <v>830</v>
      </c>
      <c r="B144" s="239"/>
      <c r="C144" s="239"/>
      <c r="D144" s="239"/>
      <c r="E144" s="239"/>
      <c r="F144" s="199"/>
      <c r="G144" s="187">
        <f t="shared" si="2"/>
        <v>0</v>
      </c>
    </row>
    <row r="145" spans="1:7" s="110" customFormat="1" ht="14.1" customHeight="1" x14ac:dyDescent="0.2">
      <c r="A145" s="18" t="s">
        <v>236</v>
      </c>
      <c r="B145" s="73" t="s">
        <v>237</v>
      </c>
      <c r="C145" s="61" t="s">
        <v>25</v>
      </c>
      <c r="D145" s="74">
        <v>180</v>
      </c>
      <c r="E145" s="74">
        <v>280</v>
      </c>
      <c r="F145" s="199"/>
      <c r="G145" s="187">
        <f t="shared" si="2"/>
        <v>0</v>
      </c>
    </row>
    <row r="146" spans="1:7" s="110" customFormat="1" ht="14.1" customHeight="1" x14ac:dyDescent="0.2">
      <c r="A146" s="18" t="s">
        <v>238</v>
      </c>
      <c r="B146" s="73" t="s">
        <v>239</v>
      </c>
      <c r="C146" s="61" t="s">
        <v>25</v>
      </c>
      <c r="D146" s="74">
        <v>180</v>
      </c>
      <c r="E146" s="74">
        <v>280</v>
      </c>
      <c r="F146" s="199"/>
      <c r="G146" s="187">
        <f t="shared" si="2"/>
        <v>0</v>
      </c>
    </row>
    <row r="147" spans="1:7" s="110" customFormat="1" ht="14.1" customHeight="1" x14ac:dyDescent="0.2">
      <c r="A147" s="18" t="s">
        <v>240</v>
      </c>
      <c r="B147" s="73" t="s">
        <v>241</v>
      </c>
      <c r="C147" s="61" t="s">
        <v>25</v>
      </c>
      <c r="D147" s="74">
        <v>180</v>
      </c>
      <c r="E147" s="74">
        <v>280</v>
      </c>
      <c r="F147" s="199"/>
      <c r="G147" s="187">
        <f t="shared" si="2"/>
        <v>0</v>
      </c>
    </row>
    <row r="148" spans="1:7" s="110" customFormat="1" ht="14.1" customHeight="1" x14ac:dyDescent="0.2">
      <c r="A148" s="18" t="s">
        <v>242</v>
      </c>
      <c r="B148" s="73" t="s">
        <v>243</v>
      </c>
      <c r="C148" s="61" t="s">
        <v>25</v>
      </c>
      <c r="D148" s="74">
        <v>180</v>
      </c>
      <c r="E148" s="74">
        <v>280</v>
      </c>
      <c r="F148" s="199"/>
      <c r="G148" s="187">
        <f t="shared" si="2"/>
        <v>0</v>
      </c>
    </row>
    <row r="149" spans="1:7" s="110" customFormat="1" ht="14.1" customHeight="1" x14ac:dyDescent="0.2">
      <c r="A149" s="18" t="s">
        <v>244</v>
      </c>
      <c r="B149" s="73" t="s">
        <v>245</v>
      </c>
      <c r="C149" s="61" t="s">
        <v>25</v>
      </c>
      <c r="D149" s="74">
        <v>180</v>
      </c>
      <c r="E149" s="74">
        <v>280</v>
      </c>
      <c r="F149" s="199"/>
      <c r="G149" s="187">
        <f t="shared" si="2"/>
        <v>0</v>
      </c>
    </row>
    <row r="150" spans="1:7" s="110" customFormat="1" ht="14.1" customHeight="1" x14ac:dyDescent="0.2">
      <c r="A150" s="18" t="s">
        <v>246</v>
      </c>
      <c r="B150" s="73" t="s">
        <v>247</v>
      </c>
      <c r="C150" s="61" t="s">
        <v>25</v>
      </c>
      <c r="D150" s="74">
        <v>180</v>
      </c>
      <c r="E150" s="74">
        <v>280</v>
      </c>
      <c r="F150" s="199"/>
      <c r="G150" s="187">
        <f t="shared" si="2"/>
        <v>0</v>
      </c>
    </row>
    <row r="151" spans="1:7" s="110" customFormat="1" ht="14.1" customHeight="1" x14ac:dyDescent="0.2">
      <c r="A151" s="18" t="s">
        <v>248</v>
      </c>
      <c r="B151" s="73" t="s">
        <v>249</v>
      </c>
      <c r="C151" s="61" t="s">
        <v>25</v>
      </c>
      <c r="D151" s="74">
        <v>180</v>
      </c>
      <c r="E151" s="74">
        <v>280</v>
      </c>
      <c r="F151" s="199"/>
      <c r="G151" s="187">
        <f t="shared" si="2"/>
        <v>0</v>
      </c>
    </row>
    <row r="152" spans="1:7" s="110" customFormat="1" ht="14.1" customHeight="1" x14ac:dyDescent="0.2">
      <c r="A152" s="18" t="s">
        <v>250</v>
      </c>
      <c r="B152" s="73" t="s">
        <v>251</v>
      </c>
      <c r="C152" s="61" t="s">
        <v>25</v>
      </c>
      <c r="D152" s="74">
        <v>180</v>
      </c>
      <c r="E152" s="74">
        <v>280</v>
      </c>
      <c r="F152" s="199"/>
      <c r="G152" s="187">
        <f t="shared" si="2"/>
        <v>0</v>
      </c>
    </row>
    <row r="153" spans="1:7" s="110" customFormat="1" ht="14.1" customHeight="1" x14ac:dyDescent="0.2">
      <c r="A153" s="18" t="s">
        <v>252</v>
      </c>
      <c r="B153" s="73" t="s">
        <v>253</v>
      </c>
      <c r="C153" s="61" t="s">
        <v>25</v>
      </c>
      <c r="D153" s="74">
        <v>180</v>
      </c>
      <c r="E153" s="74">
        <v>280</v>
      </c>
      <c r="F153" s="199"/>
      <c r="G153" s="187">
        <f t="shared" si="2"/>
        <v>0</v>
      </c>
    </row>
    <row r="154" spans="1:7" s="110" customFormat="1" ht="14.1" customHeight="1" x14ac:dyDescent="0.2">
      <c r="A154" s="18" t="s">
        <v>254</v>
      </c>
      <c r="B154" s="73" t="s">
        <v>255</v>
      </c>
      <c r="C154" s="61" t="s">
        <v>25</v>
      </c>
      <c r="D154" s="74">
        <v>180</v>
      </c>
      <c r="E154" s="74">
        <v>280</v>
      </c>
      <c r="F154" s="199"/>
      <c r="G154" s="187">
        <f t="shared" si="2"/>
        <v>0</v>
      </c>
    </row>
    <row r="155" spans="1:7" s="110" customFormat="1" ht="14.1" customHeight="1" x14ac:dyDescent="0.2">
      <c r="A155" s="18" t="s">
        <v>256</v>
      </c>
      <c r="B155" s="73" t="s">
        <v>257</v>
      </c>
      <c r="C155" s="61" t="s">
        <v>25</v>
      </c>
      <c r="D155" s="74">
        <v>180</v>
      </c>
      <c r="E155" s="74">
        <v>280</v>
      </c>
      <c r="F155" s="199"/>
      <c r="G155" s="187">
        <f t="shared" si="2"/>
        <v>0</v>
      </c>
    </row>
    <row r="156" spans="1:7" s="110" customFormat="1" ht="14.1" customHeight="1" x14ac:dyDescent="0.2">
      <c r="A156" s="18" t="s">
        <v>258</v>
      </c>
      <c r="B156" s="73" t="s">
        <v>259</v>
      </c>
      <c r="C156" s="61" t="s">
        <v>25</v>
      </c>
      <c r="D156" s="74">
        <v>180</v>
      </c>
      <c r="E156" s="74">
        <v>280</v>
      </c>
      <c r="F156" s="199"/>
      <c r="G156" s="187">
        <f t="shared" si="2"/>
        <v>0</v>
      </c>
    </row>
    <row r="157" spans="1:7" s="167" customFormat="1" ht="17.100000000000001" customHeight="1" x14ac:dyDescent="0.25">
      <c r="A157" s="238" t="s">
        <v>831</v>
      </c>
      <c r="B157" s="239"/>
      <c r="C157" s="239"/>
      <c r="D157" s="239"/>
      <c r="E157" s="239"/>
      <c r="F157" s="199"/>
      <c r="G157" s="187">
        <f t="shared" si="2"/>
        <v>0</v>
      </c>
    </row>
    <row r="158" spans="1:7" s="110" customFormat="1" ht="14.1" customHeight="1" x14ac:dyDescent="0.2">
      <c r="A158" s="7" t="s">
        <v>260</v>
      </c>
      <c r="B158" s="75" t="s">
        <v>261</v>
      </c>
      <c r="C158" s="61" t="s">
        <v>25</v>
      </c>
      <c r="D158" s="74">
        <v>117</v>
      </c>
      <c r="E158" s="74">
        <v>180</v>
      </c>
      <c r="F158" s="199"/>
      <c r="G158" s="187">
        <f t="shared" si="2"/>
        <v>0</v>
      </c>
    </row>
    <row r="159" spans="1:7" s="110" customFormat="1" ht="14.1" customHeight="1" x14ac:dyDescent="0.2">
      <c r="A159" s="7" t="s">
        <v>262</v>
      </c>
      <c r="B159" s="75" t="s">
        <v>263</v>
      </c>
      <c r="C159" s="61" t="s">
        <v>25</v>
      </c>
      <c r="D159" s="74">
        <v>117</v>
      </c>
      <c r="E159" s="74">
        <v>180</v>
      </c>
      <c r="F159" s="199"/>
      <c r="G159" s="187">
        <f t="shared" si="2"/>
        <v>0</v>
      </c>
    </row>
    <row r="160" spans="1:7" s="110" customFormat="1" ht="14.1" customHeight="1" x14ac:dyDescent="0.2">
      <c r="A160" s="7" t="s">
        <v>264</v>
      </c>
      <c r="B160" s="75" t="s">
        <v>265</v>
      </c>
      <c r="C160" s="61" t="s">
        <v>25</v>
      </c>
      <c r="D160" s="74">
        <v>117</v>
      </c>
      <c r="E160" s="74">
        <v>180</v>
      </c>
      <c r="F160" s="199"/>
      <c r="G160" s="187">
        <f t="shared" si="2"/>
        <v>0</v>
      </c>
    </row>
    <row r="161" spans="1:7" s="110" customFormat="1" ht="14.1" customHeight="1" x14ac:dyDescent="0.2">
      <c r="A161" s="7" t="s">
        <v>266</v>
      </c>
      <c r="B161" s="75" t="s">
        <v>267</v>
      </c>
      <c r="C161" s="61" t="s">
        <v>25</v>
      </c>
      <c r="D161" s="74">
        <v>117</v>
      </c>
      <c r="E161" s="74">
        <v>180</v>
      </c>
      <c r="F161" s="199"/>
      <c r="G161" s="187">
        <f t="shared" si="2"/>
        <v>0</v>
      </c>
    </row>
    <row r="162" spans="1:7" s="110" customFormat="1" ht="14.1" customHeight="1" x14ac:dyDescent="0.2">
      <c r="A162" s="7" t="s">
        <v>268</v>
      </c>
      <c r="B162" s="75" t="s">
        <v>269</v>
      </c>
      <c r="C162" s="61" t="s">
        <v>25</v>
      </c>
      <c r="D162" s="74">
        <v>117</v>
      </c>
      <c r="E162" s="74">
        <v>180</v>
      </c>
      <c r="F162" s="199"/>
      <c r="G162" s="187">
        <f t="shared" si="2"/>
        <v>0</v>
      </c>
    </row>
    <row r="163" spans="1:7" s="110" customFormat="1" ht="14.1" customHeight="1" x14ac:dyDescent="0.2">
      <c r="A163" s="7" t="s">
        <v>270</v>
      </c>
      <c r="B163" s="75" t="s">
        <v>271</v>
      </c>
      <c r="C163" s="61" t="s">
        <v>25</v>
      </c>
      <c r="D163" s="74">
        <v>117</v>
      </c>
      <c r="E163" s="74">
        <v>180</v>
      </c>
      <c r="F163" s="199"/>
      <c r="G163" s="187">
        <f t="shared" si="2"/>
        <v>0</v>
      </c>
    </row>
    <row r="164" spans="1:7" s="110" customFormat="1" ht="14.1" customHeight="1" x14ac:dyDescent="0.2">
      <c r="A164" s="7" t="s">
        <v>272</v>
      </c>
      <c r="B164" s="75" t="s">
        <v>273</v>
      </c>
      <c r="C164" s="61" t="s">
        <v>25</v>
      </c>
      <c r="D164" s="74">
        <v>117</v>
      </c>
      <c r="E164" s="74">
        <v>180</v>
      </c>
      <c r="F164" s="199"/>
      <c r="G164" s="187">
        <f t="shared" si="2"/>
        <v>0</v>
      </c>
    </row>
    <row r="165" spans="1:7" s="110" customFormat="1" ht="14.1" customHeight="1" x14ac:dyDescent="0.2">
      <c r="A165" s="7" t="s">
        <v>274</v>
      </c>
      <c r="B165" s="75" t="s">
        <v>275</v>
      </c>
      <c r="C165" s="61" t="s">
        <v>25</v>
      </c>
      <c r="D165" s="74">
        <v>117</v>
      </c>
      <c r="E165" s="74">
        <v>180</v>
      </c>
      <c r="F165" s="199"/>
      <c r="G165" s="187">
        <f t="shared" si="2"/>
        <v>0</v>
      </c>
    </row>
    <row r="166" spans="1:7" s="110" customFormat="1" ht="14.1" customHeight="1" x14ac:dyDescent="0.2">
      <c r="A166" s="7" t="s">
        <v>276</v>
      </c>
      <c r="B166" s="75" t="s">
        <v>277</v>
      </c>
      <c r="C166" s="61" t="s">
        <v>25</v>
      </c>
      <c r="D166" s="74">
        <v>117</v>
      </c>
      <c r="E166" s="74">
        <v>180</v>
      </c>
      <c r="F166" s="199"/>
      <c r="G166" s="187">
        <f t="shared" si="2"/>
        <v>0</v>
      </c>
    </row>
    <row r="167" spans="1:7" s="110" customFormat="1" ht="14.1" customHeight="1" x14ac:dyDescent="0.2">
      <c r="A167" s="7" t="s">
        <v>278</v>
      </c>
      <c r="B167" s="75" t="s">
        <v>279</v>
      </c>
      <c r="C167" s="61" t="s">
        <v>25</v>
      </c>
      <c r="D167" s="74">
        <v>117</v>
      </c>
      <c r="E167" s="74">
        <v>180</v>
      </c>
      <c r="F167" s="199"/>
      <c r="G167" s="187">
        <f t="shared" si="2"/>
        <v>0</v>
      </c>
    </row>
    <row r="168" spans="1:7" s="110" customFormat="1" ht="14.1" customHeight="1" x14ac:dyDescent="0.2">
      <c r="A168" s="7" t="s">
        <v>280</v>
      </c>
      <c r="B168" s="76" t="s">
        <v>281</v>
      </c>
      <c r="C168" s="61" t="s">
        <v>25</v>
      </c>
      <c r="D168" s="74">
        <v>117</v>
      </c>
      <c r="E168" s="74">
        <v>180</v>
      </c>
      <c r="F168" s="199"/>
      <c r="G168" s="187">
        <f t="shared" si="2"/>
        <v>0</v>
      </c>
    </row>
    <row r="169" spans="1:7" s="110" customFormat="1" ht="14.1" customHeight="1" x14ac:dyDescent="0.2">
      <c r="A169" s="7" t="s">
        <v>282</v>
      </c>
      <c r="B169" s="76" t="s">
        <v>283</v>
      </c>
      <c r="C169" s="61" t="s">
        <v>25</v>
      </c>
      <c r="D169" s="74">
        <v>117</v>
      </c>
      <c r="E169" s="74">
        <v>180</v>
      </c>
      <c r="F169" s="199"/>
      <c r="G169" s="187">
        <f t="shared" si="2"/>
        <v>0</v>
      </c>
    </row>
    <row r="170" spans="1:7" s="110" customFormat="1" ht="14.1" customHeight="1" x14ac:dyDescent="0.2">
      <c r="A170" s="171"/>
      <c r="B170" s="236" t="s">
        <v>833</v>
      </c>
      <c r="C170" s="237"/>
      <c r="D170" s="172"/>
      <c r="E170" s="173"/>
      <c r="F170" s="202">
        <f>SUM(F15:F169)</f>
        <v>0</v>
      </c>
      <c r="G170" s="188">
        <f>SUM(G15:G169)</f>
        <v>0</v>
      </c>
    </row>
    <row r="171" spans="1:7" s="167" customFormat="1" ht="17.100000000000001" customHeight="1" x14ac:dyDescent="0.25">
      <c r="A171" s="269" t="s">
        <v>285</v>
      </c>
      <c r="B171" s="270"/>
      <c r="C171" s="270"/>
      <c r="D171" s="270"/>
      <c r="E171" s="270"/>
      <c r="F171" s="270"/>
      <c r="G171" s="271"/>
    </row>
    <row r="172" spans="1:7" s="110" customFormat="1" ht="14.1" customHeight="1" x14ac:dyDescent="0.25">
      <c r="A172" s="20" t="s">
        <v>286</v>
      </c>
      <c r="B172" s="77" t="s">
        <v>287</v>
      </c>
      <c r="C172" s="78" t="s">
        <v>288</v>
      </c>
      <c r="D172" s="79">
        <v>420</v>
      </c>
      <c r="E172" s="7">
        <v>500</v>
      </c>
      <c r="F172" s="203"/>
      <c r="G172" s="187">
        <f>D172*F172</f>
        <v>0</v>
      </c>
    </row>
    <row r="173" spans="1:7" s="110" customFormat="1" ht="14.1" customHeight="1" x14ac:dyDescent="0.25">
      <c r="A173" s="20" t="s">
        <v>286</v>
      </c>
      <c r="B173" s="80" t="s">
        <v>772</v>
      </c>
      <c r="C173" s="52" t="s">
        <v>289</v>
      </c>
      <c r="D173" s="81">
        <v>1200</v>
      </c>
      <c r="E173" s="7">
        <v>2200</v>
      </c>
      <c r="F173" s="203"/>
      <c r="G173" s="187">
        <f t="shared" ref="G173:G236" si="3">D173*F173</f>
        <v>0</v>
      </c>
    </row>
    <row r="174" spans="1:7" s="110" customFormat="1" ht="14.1" customHeight="1" x14ac:dyDescent="0.25">
      <c r="A174" s="20" t="s">
        <v>286</v>
      </c>
      <c r="B174" s="82" t="s">
        <v>290</v>
      </c>
      <c r="C174" s="52" t="s">
        <v>291</v>
      </c>
      <c r="D174" s="81">
        <v>1200</v>
      </c>
      <c r="E174" s="7">
        <v>2200</v>
      </c>
      <c r="F174" s="203"/>
      <c r="G174" s="187">
        <f t="shared" si="3"/>
        <v>0</v>
      </c>
    </row>
    <row r="175" spans="1:7" s="167" customFormat="1" ht="17.100000000000001" customHeight="1" x14ac:dyDescent="0.25">
      <c r="A175" s="234" t="s">
        <v>292</v>
      </c>
      <c r="B175" s="235"/>
      <c r="C175" s="235"/>
      <c r="D175" s="235"/>
      <c r="E175" s="235"/>
      <c r="F175" s="203"/>
      <c r="G175" s="187">
        <f t="shared" si="3"/>
        <v>0</v>
      </c>
    </row>
    <row r="176" spans="1:7" s="110" customFormat="1" ht="14.1" customHeight="1" x14ac:dyDescent="0.25">
      <c r="A176" s="20" t="s">
        <v>293</v>
      </c>
      <c r="B176" s="83" t="s">
        <v>294</v>
      </c>
      <c r="C176" s="52" t="s">
        <v>295</v>
      </c>
      <c r="D176" s="84">
        <v>106</v>
      </c>
      <c r="E176" s="7">
        <v>169</v>
      </c>
      <c r="F176" s="203"/>
      <c r="G176" s="187">
        <f t="shared" si="3"/>
        <v>0</v>
      </c>
    </row>
    <row r="177" spans="1:7" s="110" customFormat="1" ht="14.1" customHeight="1" x14ac:dyDescent="0.25">
      <c r="A177" s="20" t="s">
        <v>296</v>
      </c>
      <c r="B177" s="83" t="s">
        <v>297</v>
      </c>
      <c r="C177" s="52" t="s">
        <v>298</v>
      </c>
      <c r="D177" s="84">
        <v>146</v>
      </c>
      <c r="E177" s="7">
        <v>230</v>
      </c>
      <c r="F177" s="203"/>
      <c r="G177" s="187">
        <f t="shared" si="3"/>
        <v>0</v>
      </c>
    </row>
    <row r="178" spans="1:7" s="110" customFormat="1" ht="14.1" customHeight="1" x14ac:dyDescent="0.25">
      <c r="A178" s="20" t="s">
        <v>299</v>
      </c>
      <c r="B178" s="83" t="s">
        <v>300</v>
      </c>
      <c r="C178" s="85" t="s">
        <v>301</v>
      </c>
      <c r="D178" s="86">
        <v>107</v>
      </c>
      <c r="E178" s="21">
        <v>169</v>
      </c>
      <c r="F178" s="203"/>
      <c r="G178" s="187">
        <f t="shared" si="3"/>
        <v>0</v>
      </c>
    </row>
    <row r="179" spans="1:7" s="110" customFormat="1" ht="14.1" customHeight="1" x14ac:dyDescent="0.25">
      <c r="A179" s="20" t="s">
        <v>302</v>
      </c>
      <c r="B179" s="87" t="s">
        <v>773</v>
      </c>
      <c r="C179" s="85" t="s">
        <v>77</v>
      </c>
      <c r="D179" s="88">
        <v>85</v>
      </c>
      <c r="E179" s="89">
        <v>131</v>
      </c>
      <c r="F179" s="203"/>
      <c r="G179" s="187">
        <f t="shared" si="3"/>
        <v>0</v>
      </c>
    </row>
    <row r="180" spans="1:7" s="110" customFormat="1" ht="14.1" customHeight="1" x14ac:dyDescent="0.25">
      <c r="A180" s="20" t="s">
        <v>303</v>
      </c>
      <c r="B180" s="87" t="s">
        <v>774</v>
      </c>
      <c r="C180" s="85" t="s">
        <v>77</v>
      </c>
      <c r="D180" s="88">
        <v>85</v>
      </c>
      <c r="E180" s="89">
        <v>131</v>
      </c>
      <c r="F180" s="203"/>
      <c r="G180" s="187">
        <f t="shared" si="3"/>
        <v>0</v>
      </c>
    </row>
    <row r="181" spans="1:7" s="110" customFormat="1" ht="14.1" customHeight="1" x14ac:dyDescent="0.25">
      <c r="A181" s="20" t="s">
        <v>304</v>
      </c>
      <c r="B181" s="87" t="s">
        <v>775</v>
      </c>
      <c r="C181" s="85" t="s">
        <v>77</v>
      </c>
      <c r="D181" s="88">
        <v>91</v>
      </c>
      <c r="E181" s="90">
        <v>141</v>
      </c>
      <c r="F181" s="203"/>
      <c r="G181" s="187">
        <f t="shared" si="3"/>
        <v>0</v>
      </c>
    </row>
    <row r="182" spans="1:7" s="110" customFormat="1" ht="14.1" customHeight="1" x14ac:dyDescent="0.25">
      <c r="A182" s="20" t="s">
        <v>305</v>
      </c>
      <c r="B182" s="87" t="s">
        <v>776</v>
      </c>
      <c r="C182" s="85" t="s">
        <v>77</v>
      </c>
      <c r="D182" s="88">
        <v>91</v>
      </c>
      <c r="E182" s="90">
        <v>141</v>
      </c>
      <c r="F182" s="203"/>
      <c r="G182" s="187">
        <f t="shared" si="3"/>
        <v>0</v>
      </c>
    </row>
    <row r="183" spans="1:7" s="110" customFormat="1" ht="14.1" customHeight="1" x14ac:dyDescent="0.25">
      <c r="A183" s="20" t="s">
        <v>306</v>
      </c>
      <c r="B183" s="87" t="s">
        <v>777</v>
      </c>
      <c r="C183" s="85" t="s">
        <v>77</v>
      </c>
      <c r="D183" s="88">
        <v>91</v>
      </c>
      <c r="E183" s="90">
        <v>141</v>
      </c>
      <c r="F183" s="203"/>
      <c r="G183" s="187">
        <f t="shared" si="3"/>
        <v>0</v>
      </c>
    </row>
    <row r="184" spans="1:7" s="167" customFormat="1" ht="17.100000000000001" customHeight="1" x14ac:dyDescent="0.25">
      <c r="A184" s="232" t="s">
        <v>743</v>
      </c>
      <c r="B184" s="233"/>
      <c r="C184" s="233"/>
      <c r="D184" s="233"/>
      <c r="E184" s="233"/>
      <c r="F184" s="203"/>
      <c r="G184" s="187">
        <f t="shared" si="3"/>
        <v>0</v>
      </c>
    </row>
    <row r="185" spans="1:7" s="110" customFormat="1" ht="14.1" customHeight="1" x14ac:dyDescent="0.25">
      <c r="A185" s="22" t="s">
        <v>307</v>
      </c>
      <c r="B185" s="91" t="s">
        <v>308</v>
      </c>
      <c r="C185" s="92" t="s">
        <v>309</v>
      </c>
      <c r="D185" s="23">
        <v>95</v>
      </c>
      <c r="E185" s="7">
        <v>150</v>
      </c>
      <c r="F185" s="203"/>
      <c r="G185" s="187">
        <f t="shared" si="3"/>
        <v>0</v>
      </c>
    </row>
    <row r="186" spans="1:7" s="110" customFormat="1" ht="14.1" customHeight="1" x14ac:dyDescent="0.25">
      <c r="A186" s="22" t="s">
        <v>310</v>
      </c>
      <c r="B186" s="91" t="s">
        <v>311</v>
      </c>
      <c r="C186" s="92" t="s">
        <v>309</v>
      </c>
      <c r="D186" s="23">
        <v>95</v>
      </c>
      <c r="E186" s="7">
        <v>150</v>
      </c>
      <c r="F186" s="203"/>
      <c r="G186" s="187">
        <f t="shared" si="3"/>
        <v>0</v>
      </c>
    </row>
    <row r="187" spans="1:7" s="110" customFormat="1" ht="14.1" customHeight="1" x14ac:dyDescent="0.25">
      <c r="A187" s="22" t="s">
        <v>312</v>
      </c>
      <c r="B187" s="91" t="s">
        <v>313</v>
      </c>
      <c r="C187" s="92" t="s">
        <v>309</v>
      </c>
      <c r="D187" s="23">
        <v>95</v>
      </c>
      <c r="E187" s="7">
        <v>150</v>
      </c>
      <c r="F187" s="203"/>
      <c r="G187" s="187">
        <f t="shared" si="3"/>
        <v>0</v>
      </c>
    </row>
    <row r="188" spans="1:7" s="110" customFormat="1" ht="14.1" customHeight="1" x14ac:dyDescent="0.25">
      <c r="A188" s="22" t="s">
        <v>314</v>
      </c>
      <c r="B188" s="91" t="s">
        <v>315</v>
      </c>
      <c r="C188" s="92" t="s">
        <v>309</v>
      </c>
      <c r="D188" s="23">
        <v>95</v>
      </c>
      <c r="E188" s="7">
        <v>150</v>
      </c>
      <c r="F188" s="203"/>
      <c r="G188" s="187">
        <f t="shared" si="3"/>
        <v>0</v>
      </c>
    </row>
    <row r="189" spans="1:7" s="110" customFormat="1" ht="14.1" customHeight="1" x14ac:dyDescent="0.25">
      <c r="A189" s="22" t="s">
        <v>316</v>
      </c>
      <c r="B189" s="91" t="s">
        <v>317</v>
      </c>
      <c r="C189" s="92" t="s">
        <v>309</v>
      </c>
      <c r="D189" s="23">
        <v>95</v>
      </c>
      <c r="E189" s="7">
        <v>150</v>
      </c>
      <c r="F189" s="203"/>
      <c r="G189" s="187">
        <f t="shared" si="3"/>
        <v>0</v>
      </c>
    </row>
    <row r="190" spans="1:7" s="110" customFormat="1" ht="14.1" customHeight="1" x14ac:dyDescent="0.25">
      <c r="A190" s="22" t="s">
        <v>318</v>
      </c>
      <c r="B190" s="93" t="s">
        <v>319</v>
      </c>
      <c r="C190" s="92" t="s">
        <v>309</v>
      </c>
      <c r="D190" s="23">
        <v>95</v>
      </c>
      <c r="E190" s="7">
        <v>150</v>
      </c>
      <c r="F190" s="203"/>
      <c r="G190" s="187">
        <f t="shared" si="3"/>
        <v>0</v>
      </c>
    </row>
    <row r="191" spans="1:7" s="110" customFormat="1" ht="14.1" customHeight="1" x14ac:dyDescent="0.25">
      <c r="A191" s="22" t="s">
        <v>320</v>
      </c>
      <c r="B191" s="91" t="s">
        <v>321</v>
      </c>
      <c r="C191" s="92" t="s">
        <v>309</v>
      </c>
      <c r="D191" s="23">
        <v>95</v>
      </c>
      <c r="E191" s="7">
        <v>150</v>
      </c>
      <c r="F191" s="203"/>
      <c r="G191" s="187">
        <f t="shared" si="3"/>
        <v>0</v>
      </c>
    </row>
    <row r="192" spans="1:7" s="110" customFormat="1" ht="14.1" customHeight="1" x14ac:dyDescent="0.25">
      <c r="A192" s="22" t="s">
        <v>322</v>
      </c>
      <c r="B192" s="91" t="s">
        <v>323</v>
      </c>
      <c r="C192" s="92" t="s">
        <v>309</v>
      </c>
      <c r="D192" s="23">
        <v>95</v>
      </c>
      <c r="E192" s="7">
        <v>150</v>
      </c>
      <c r="F192" s="203"/>
      <c r="G192" s="187">
        <f t="shared" si="3"/>
        <v>0</v>
      </c>
    </row>
    <row r="193" spans="1:7" s="110" customFormat="1" ht="14.1" customHeight="1" x14ac:dyDescent="0.25">
      <c r="A193" s="22" t="s">
        <v>324</v>
      </c>
      <c r="B193" s="91" t="s">
        <v>325</v>
      </c>
      <c r="C193" s="92" t="s">
        <v>309</v>
      </c>
      <c r="D193" s="23">
        <v>95</v>
      </c>
      <c r="E193" s="7">
        <v>150</v>
      </c>
      <c r="F193" s="203"/>
      <c r="G193" s="187">
        <f t="shared" si="3"/>
        <v>0</v>
      </c>
    </row>
    <row r="194" spans="1:7" s="110" customFormat="1" ht="14.1" customHeight="1" x14ac:dyDescent="0.25">
      <c r="A194" s="22" t="s">
        <v>326</v>
      </c>
      <c r="B194" s="91" t="s">
        <v>327</v>
      </c>
      <c r="C194" s="92" t="s">
        <v>309</v>
      </c>
      <c r="D194" s="23">
        <v>95</v>
      </c>
      <c r="E194" s="7">
        <v>150</v>
      </c>
      <c r="F194" s="203"/>
      <c r="G194" s="187">
        <f t="shared" si="3"/>
        <v>0</v>
      </c>
    </row>
    <row r="195" spans="1:7" s="110" customFormat="1" ht="14.1" customHeight="1" x14ac:dyDescent="0.25">
      <c r="A195" s="22" t="s">
        <v>328</v>
      </c>
      <c r="B195" s="91" t="s">
        <v>329</v>
      </c>
      <c r="C195" s="92" t="s">
        <v>309</v>
      </c>
      <c r="D195" s="23">
        <v>95</v>
      </c>
      <c r="E195" s="7">
        <v>150</v>
      </c>
      <c r="F195" s="203"/>
      <c r="G195" s="187">
        <f t="shared" si="3"/>
        <v>0</v>
      </c>
    </row>
    <row r="196" spans="1:7" s="110" customFormat="1" ht="14.1" customHeight="1" x14ac:dyDescent="0.25">
      <c r="A196" s="22" t="s">
        <v>330</v>
      </c>
      <c r="B196" s="91" t="s">
        <v>331</v>
      </c>
      <c r="C196" s="92" t="s">
        <v>309</v>
      </c>
      <c r="D196" s="23">
        <v>95</v>
      </c>
      <c r="E196" s="7">
        <v>150</v>
      </c>
      <c r="F196" s="203"/>
      <c r="G196" s="187">
        <f t="shared" si="3"/>
        <v>0</v>
      </c>
    </row>
    <row r="197" spans="1:7" s="110" customFormat="1" ht="14.1" customHeight="1" x14ac:dyDescent="0.25">
      <c r="A197" s="22" t="s">
        <v>332</v>
      </c>
      <c r="B197" s="94" t="s">
        <v>333</v>
      </c>
      <c r="C197" s="92" t="s">
        <v>309</v>
      </c>
      <c r="D197" s="23">
        <v>95</v>
      </c>
      <c r="E197" s="7">
        <v>150</v>
      </c>
      <c r="F197" s="203"/>
      <c r="G197" s="187">
        <f t="shared" si="3"/>
        <v>0</v>
      </c>
    </row>
    <row r="198" spans="1:7" s="110" customFormat="1" ht="14.1" customHeight="1" x14ac:dyDescent="0.25">
      <c r="A198" s="22" t="s">
        <v>334</v>
      </c>
      <c r="B198" s="91" t="s">
        <v>335</v>
      </c>
      <c r="C198" s="92" t="s">
        <v>309</v>
      </c>
      <c r="D198" s="23">
        <v>95</v>
      </c>
      <c r="E198" s="7">
        <v>150</v>
      </c>
      <c r="F198" s="203"/>
      <c r="G198" s="187">
        <f t="shared" si="3"/>
        <v>0</v>
      </c>
    </row>
    <row r="199" spans="1:7" s="110" customFormat="1" ht="14.1" customHeight="1" x14ac:dyDescent="0.25">
      <c r="A199" s="22" t="s">
        <v>336</v>
      </c>
      <c r="B199" s="91" t="s">
        <v>337</v>
      </c>
      <c r="C199" s="92" t="s">
        <v>309</v>
      </c>
      <c r="D199" s="23">
        <v>95</v>
      </c>
      <c r="E199" s="7">
        <v>150</v>
      </c>
      <c r="F199" s="203"/>
      <c r="G199" s="187">
        <f t="shared" si="3"/>
        <v>0</v>
      </c>
    </row>
    <row r="200" spans="1:7" s="110" customFormat="1" ht="14.1" customHeight="1" x14ac:dyDescent="0.25">
      <c r="A200" s="22" t="s">
        <v>338</v>
      </c>
      <c r="B200" s="91" t="s">
        <v>778</v>
      </c>
      <c r="C200" s="92" t="s">
        <v>309</v>
      </c>
      <c r="D200" s="23">
        <v>95</v>
      </c>
      <c r="E200" s="7">
        <v>150</v>
      </c>
      <c r="F200" s="203"/>
      <c r="G200" s="187">
        <f t="shared" si="3"/>
        <v>0</v>
      </c>
    </row>
    <row r="201" spans="1:7" s="110" customFormat="1" ht="14.1" customHeight="1" x14ac:dyDescent="0.25">
      <c r="A201" s="22" t="s">
        <v>339</v>
      </c>
      <c r="B201" s="91" t="s">
        <v>340</v>
      </c>
      <c r="C201" s="92" t="s">
        <v>309</v>
      </c>
      <c r="D201" s="23">
        <v>95</v>
      </c>
      <c r="E201" s="7">
        <v>150</v>
      </c>
      <c r="F201" s="203"/>
      <c r="G201" s="187">
        <f t="shared" si="3"/>
        <v>0</v>
      </c>
    </row>
    <row r="202" spans="1:7" s="110" customFormat="1" ht="14.1" customHeight="1" x14ac:dyDescent="0.25">
      <c r="A202" s="22" t="s">
        <v>341</v>
      </c>
      <c r="B202" s="91" t="s">
        <v>342</v>
      </c>
      <c r="C202" s="92" t="s">
        <v>309</v>
      </c>
      <c r="D202" s="23">
        <v>95</v>
      </c>
      <c r="E202" s="7">
        <v>150</v>
      </c>
      <c r="F202" s="203"/>
      <c r="G202" s="187">
        <f t="shared" si="3"/>
        <v>0</v>
      </c>
    </row>
    <row r="203" spans="1:7" s="110" customFormat="1" ht="14.1" customHeight="1" x14ac:dyDescent="0.25">
      <c r="A203" s="22" t="s">
        <v>343</v>
      </c>
      <c r="B203" s="91" t="s">
        <v>344</v>
      </c>
      <c r="C203" s="92" t="s">
        <v>309</v>
      </c>
      <c r="D203" s="23">
        <v>95</v>
      </c>
      <c r="E203" s="7">
        <v>150</v>
      </c>
      <c r="F203" s="203"/>
      <c r="G203" s="187">
        <f t="shared" si="3"/>
        <v>0</v>
      </c>
    </row>
    <row r="204" spans="1:7" s="110" customFormat="1" ht="14.1" customHeight="1" x14ac:dyDescent="0.25">
      <c r="A204" s="22" t="s">
        <v>345</v>
      </c>
      <c r="B204" s="91" t="s">
        <v>346</v>
      </c>
      <c r="C204" s="92" t="s">
        <v>309</v>
      </c>
      <c r="D204" s="23">
        <v>95</v>
      </c>
      <c r="E204" s="7">
        <v>150</v>
      </c>
      <c r="F204" s="203"/>
      <c r="G204" s="187">
        <f t="shared" si="3"/>
        <v>0</v>
      </c>
    </row>
    <row r="205" spans="1:7" s="110" customFormat="1" ht="14.1" customHeight="1" x14ac:dyDescent="0.25">
      <c r="A205" s="22" t="s">
        <v>347</v>
      </c>
      <c r="B205" s="91" t="s">
        <v>348</v>
      </c>
      <c r="C205" s="92" t="s">
        <v>309</v>
      </c>
      <c r="D205" s="23">
        <v>95</v>
      </c>
      <c r="E205" s="7">
        <v>150</v>
      </c>
      <c r="F205" s="203"/>
      <c r="G205" s="187">
        <f t="shared" si="3"/>
        <v>0</v>
      </c>
    </row>
    <row r="206" spans="1:7" s="110" customFormat="1" ht="14.1" customHeight="1" x14ac:dyDescent="0.25">
      <c r="A206" s="22" t="s">
        <v>349</v>
      </c>
      <c r="B206" s="91" t="s">
        <v>350</v>
      </c>
      <c r="C206" s="92" t="s">
        <v>309</v>
      </c>
      <c r="D206" s="23">
        <v>95</v>
      </c>
      <c r="E206" s="7">
        <v>150</v>
      </c>
      <c r="F206" s="203"/>
      <c r="G206" s="187">
        <f t="shared" si="3"/>
        <v>0</v>
      </c>
    </row>
    <row r="207" spans="1:7" s="110" customFormat="1" ht="14.1" customHeight="1" x14ac:dyDescent="0.25">
      <c r="A207" s="22" t="s">
        <v>351</v>
      </c>
      <c r="B207" s="91" t="s">
        <v>352</v>
      </c>
      <c r="C207" s="92" t="s">
        <v>309</v>
      </c>
      <c r="D207" s="23">
        <v>95</v>
      </c>
      <c r="E207" s="7">
        <v>150</v>
      </c>
      <c r="F207" s="203"/>
      <c r="G207" s="187">
        <f t="shared" si="3"/>
        <v>0</v>
      </c>
    </row>
    <row r="208" spans="1:7" s="110" customFormat="1" ht="14.1" customHeight="1" x14ac:dyDescent="0.25">
      <c r="A208" s="22" t="s">
        <v>353</v>
      </c>
      <c r="B208" s="94" t="s">
        <v>354</v>
      </c>
      <c r="C208" s="92" t="s">
        <v>309</v>
      </c>
      <c r="D208" s="23">
        <v>95</v>
      </c>
      <c r="E208" s="7">
        <v>150</v>
      </c>
      <c r="F208" s="203"/>
      <c r="G208" s="187">
        <f t="shared" si="3"/>
        <v>0</v>
      </c>
    </row>
    <row r="209" spans="1:7" s="110" customFormat="1" ht="14.1" customHeight="1" x14ac:dyDescent="0.25">
      <c r="A209" s="22" t="s">
        <v>355</v>
      </c>
      <c r="B209" s="95" t="s">
        <v>356</v>
      </c>
      <c r="C209" s="92" t="s">
        <v>309</v>
      </c>
      <c r="D209" s="23">
        <v>95</v>
      </c>
      <c r="E209" s="7">
        <v>150</v>
      </c>
      <c r="F209" s="203"/>
      <c r="G209" s="187">
        <f t="shared" si="3"/>
        <v>0</v>
      </c>
    </row>
    <row r="210" spans="1:7" s="110" customFormat="1" ht="14.1" customHeight="1" x14ac:dyDescent="0.25">
      <c r="A210" s="22" t="s">
        <v>357</v>
      </c>
      <c r="B210" s="96" t="s">
        <v>779</v>
      </c>
      <c r="C210" s="92" t="s">
        <v>309</v>
      </c>
      <c r="D210" s="23">
        <v>95</v>
      </c>
      <c r="E210" s="7">
        <v>150</v>
      </c>
      <c r="F210" s="203"/>
      <c r="G210" s="187">
        <f t="shared" si="3"/>
        <v>0</v>
      </c>
    </row>
    <row r="211" spans="1:7" s="167" customFormat="1" ht="17.100000000000001" customHeight="1" x14ac:dyDescent="0.25">
      <c r="A211" s="232" t="s">
        <v>358</v>
      </c>
      <c r="B211" s="233"/>
      <c r="C211" s="233"/>
      <c r="D211" s="233"/>
      <c r="E211" s="233"/>
      <c r="F211" s="203"/>
      <c r="G211" s="187">
        <f t="shared" si="3"/>
        <v>0</v>
      </c>
    </row>
    <row r="212" spans="1:7" s="110" customFormat="1" ht="14.1" customHeight="1" x14ac:dyDescent="0.25">
      <c r="A212" s="22" t="s">
        <v>359</v>
      </c>
      <c r="B212" s="92" t="s">
        <v>311</v>
      </c>
      <c r="C212" s="92" t="s">
        <v>360</v>
      </c>
      <c r="D212" s="23">
        <v>100</v>
      </c>
      <c r="E212" s="23">
        <v>180</v>
      </c>
      <c r="F212" s="203"/>
      <c r="G212" s="187">
        <f t="shared" si="3"/>
        <v>0</v>
      </c>
    </row>
    <row r="213" spans="1:7" s="110" customFormat="1" ht="14.1" customHeight="1" x14ac:dyDescent="0.25">
      <c r="A213" s="22" t="s">
        <v>361</v>
      </c>
      <c r="B213" s="92" t="s">
        <v>362</v>
      </c>
      <c r="C213" s="92" t="s">
        <v>360</v>
      </c>
      <c r="D213" s="23">
        <v>100</v>
      </c>
      <c r="E213" s="23">
        <v>180</v>
      </c>
      <c r="F213" s="203"/>
      <c r="G213" s="187">
        <f t="shared" si="3"/>
        <v>0</v>
      </c>
    </row>
    <row r="214" spans="1:7" s="110" customFormat="1" ht="14.1" customHeight="1" x14ac:dyDescent="0.25">
      <c r="A214" s="22" t="s">
        <v>363</v>
      </c>
      <c r="B214" s="92" t="s">
        <v>313</v>
      </c>
      <c r="C214" s="92" t="s">
        <v>360</v>
      </c>
      <c r="D214" s="23">
        <v>100</v>
      </c>
      <c r="E214" s="23">
        <v>180</v>
      </c>
      <c r="F214" s="203"/>
      <c r="G214" s="187">
        <f t="shared" si="3"/>
        <v>0</v>
      </c>
    </row>
    <row r="215" spans="1:7" s="110" customFormat="1" ht="14.1" customHeight="1" x14ac:dyDescent="0.25">
      <c r="A215" s="22" t="s">
        <v>364</v>
      </c>
      <c r="B215" s="92" t="s">
        <v>323</v>
      </c>
      <c r="C215" s="92" t="s">
        <v>360</v>
      </c>
      <c r="D215" s="23">
        <v>100</v>
      </c>
      <c r="E215" s="23">
        <v>180</v>
      </c>
      <c r="F215" s="203"/>
      <c r="G215" s="187">
        <f t="shared" si="3"/>
        <v>0</v>
      </c>
    </row>
    <row r="216" spans="1:7" s="110" customFormat="1" ht="14.1" customHeight="1" x14ac:dyDescent="0.25">
      <c r="A216" s="22" t="s">
        <v>365</v>
      </c>
      <c r="B216" s="92" t="s">
        <v>325</v>
      </c>
      <c r="C216" s="92" t="s">
        <v>360</v>
      </c>
      <c r="D216" s="23">
        <v>100</v>
      </c>
      <c r="E216" s="23">
        <v>180</v>
      </c>
      <c r="F216" s="203"/>
      <c r="G216" s="187">
        <f t="shared" si="3"/>
        <v>0</v>
      </c>
    </row>
    <row r="217" spans="1:7" s="110" customFormat="1" ht="14.1" customHeight="1" x14ac:dyDescent="0.25">
      <c r="A217" s="22" t="s">
        <v>366</v>
      </c>
      <c r="B217" s="92" t="s">
        <v>333</v>
      </c>
      <c r="C217" s="92" t="s">
        <v>360</v>
      </c>
      <c r="D217" s="23">
        <v>100</v>
      </c>
      <c r="E217" s="23">
        <v>180</v>
      </c>
      <c r="F217" s="203"/>
      <c r="G217" s="187">
        <f t="shared" si="3"/>
        <v>0</v>
      </c>
    </row>
    <row r="218" spans="1:7" s="110" customFormat="1" ht="14.1" customHeight="1" x14ac:dyDescent="0.25">
      <c r="A218" s="22" t="s">
        <v>367</v>
      </c>
      <c r="B218" s="92" t="s">
        <v>340</v>
      </c>
      <c r="C218" s="92" t="s">
        <v>360</v>
      </c>
      <c r="D218" s="23">
        <v>100</v>
      </c>
      <c r="E218" s="23">
        <v>180</v>
      </c>
      <c r="F218" s="203"/>
      <c r="G218" s="187">
        <f t="shared" si="3"/>
        <v>0</v>
      </c>
    </row>
    <row r="219" spans="1:7" s="167" customFormat="1" ht="17.100000000000001" customHeight="1" x14ac:dyDescent="0.25">
      <c r="A219" s="231" t="s">
        <v>744</v>
      </c>
      <c r="B219" s="231"/>
      <c r="C219" s="231"/>
      <c r="D219" s="231"/>
      <c r="E219" s="231"/>
      <c r="F219" s="203"/>
      <c r="G219" s="187">
        <f t="shared" si="3"/>
        <v>0</v>
      </c>
    </row>
    <row r="220" spans="1:7" s="110" customFormat="1" ht="14.1" customHeight="1" x14ac:dyDescent="0.25">
      <c r="A220" s="98" t="s">
        <v>368</v>
      </c>
      <c r="B220" s="75" t="s">
        <v>369</v>
      </c>
      <c r="C220" s="92" t="s">
        <v>370</v>
      </c>
      <c r="D220" s="99">
        <v>105</v>
      </c>
      <c r="E220" s="7">
        <v>150</v>
      </c>
      <c r="F220" s="203"/>
      <c r="G220" s="187">
        <f t="shared" si="3"/>
        <v>0</v>
      </c>
    </row>
    <row r="221" spans="1:7" s="110" customFormat="1" ht="14.1" customHeight="1" x14ac:dyDescent="0.25">
      <c r="A221" s="98" t="s">
        <v>371</v>
      </c>
      <c r="B221" s="75" t="s">
        <v>372</v>
      </c>
      <c r="C221" s="92" t="s">
        <v>370</v>
      </c>
      <c r="D221" s="99">
        <v>105</v>
      </c>
      <c r="E221" s="7">
        <v>150</v>
      </c>
      <c r="F221" s="203"/>
      <c r="G221" s="187">
        <f t="shared" si="3"/>
        <v>0</v>
      </c>
    </row>
    <row r="222" spans="1:7" s="110" customFormat="1" ht="14.1" customHeight="1" x14ac:dyDescent="0.25">
      <c r="A222" s="98" t="s">
        <v>373</v>
      </c>
      <c r="B222" s="75" t="s">
        <v>374</v>
      </c>
      <c r="C222" s="92" t="s">
        <v>370</v>
      </c>
      <c r="D222" s="99">
        <v>105</v>
      </c>
      <c r="E222" s="7">
        <v>150</v>
      </c>
      <c r="F222" s="203"/>
      <c r="G222" s="187">
        <f t="shared" si="3"/>
        <v>0</v>
      </c>
    </row>
    <row r="223" spans="1:7" s="110" customFormat="1" ht="14.1" customHeight="1" x14ac:dyDescent="0.25">
      <c r="A223" s="98" t="s">
        <v>375</v>
      </c>
      <c r="B223" s="75" t="s">
        <v>376</v>
      </c>
      <c r="C223" s="92" t="s">
        <v>370</v>
      </c>
      <c r="D223" s="99">
        <v>105</v>
      </c>
      <c r="E223" s="7">
        <v>150</v>
      </c>
      <c r="F223" s="203"/>
      <c r="G223" s="187">
        <f t="shared" si="3"/>
        <v>0</v>
      </c>
    </row>
    <row r="224" spans="1:7" s="110" customFormat="1" ht="14.1" customHeight="1" x14ac:dyDescent="0.25">
      <c r="A224" s="98" t="s">
        <v>377</v>
      </c>
      <c r="B224" s="75" t="s">
        <v>378</v>
      </c>
      <c r="C224" s="92" t="s">
        <v>370</v>
      </c>
      <c r="D224" s="99">
        <v>105</v>
      </c>
      <c r="E224" s="7">
        <v>150</v>
      </c>
      <c r="F224" s="203"/>
      <c r="G224" s="187">
        <f t="shared" si="3"/>
        <v>0</v>
      </c>
    </row>
    <row r="225" spans="1:7" s="110" customFormat="1" ht="14.1" customHeight="1" x14ac:dyDescent="0.25">
      <c r="A225" s="98" t="s">
        <v>379</v>
      </c>
      <c r="B225" s="75" t="s">
        <v>380</v>
      </c>
      <c r="C225" s="92" t="s">
        <v>370</v>
      </c>
      <c r="D225" s="99">
        <v>105</v>
      </c>
      <c r="E225" s="7">
        <v>150</v>
      </c>
      <c r="F225" s="203"/>
      <c r="G225" s="187">
        <f t="shared" si="3"/>
        <v>0</v>
      </c>
    </row>
    <row r="226" spans="1:7" s="110" customFormat="1" ht="14.1" customHeight="1" x14ac:dyDescent="0.25">
      <c r="A226" s="98" t="s">
        <v>381</v>
      </c>
      <c r="B226" s="76" t="s">
        <v>382</v>
      </c>
      <c r="C226" s="92" t="s">
        <v>370</v>
      </c>
      <c r="D226" s="99">
        <v>144</v>
      </c>
      <c r="E226" s="7">
        <v>180</v>
      </c>
      <c r="F226" s="203"/>
      <c r="G226" s="187">
        <f t="shared" si="3"/>
        <v>0</v>
      </c>
    </row>
    <row r="227" spans="1:7" s="110" customFormat="1" ht="14.1" customHeight="1" x14ac:dyDescent="0.25">
      <c r="A227" s="98" t="s">
        <v>383</v>
      </c>
      <c r="B227" s="76" t="s">
        <v>384</v>
      </c>
      <c r="C227" s="92" t="s">
        <v>370</v>
      </c>
      <c r="D227" s="99">
        <v>144</v>
      </c>
      <c r="E227" s="7">
        <v>180</v>
      </c>
      <c r="F227" s="203"/>
      <c r="G227" s="187">
        <f t="shared" si="3"/>
        <v>0</v>
      </c>
    </row>
    <row r="228" spans="1:7" s="110" customFormat="1" ht="14.1" hidden="1" customHeight="1" x14ac:dyDescent="0.25">
      <c r="A228" s="98" t="s">
        <v>385</v>
      </c>
      <c r="B228" s="75" t="s">
        <v>386</v>
      </c>
      <c r="C228" s="92" t="s">
        <v>370</v>
      </c>
      <c r="D228" s="99">
        <v>138</v>
      </c>
      <c r="E228" s="7">
        <v>180</v>
      </c>
      <c r="F228" s="203"/>
      <c r="G228" s="187">
        <f t="shared" si="3"/>
        <v>0</v>
      </c>
    </row>
    <row r="229" spans="1:7" s="110" customFormat="1" ht="14.1" hidden="1" customHeight="1" x14ac:dyDescent="0.25">
      <c r="A229" s="98" t="s">
        <v>387</v>
      </c>
      <c r="B229" s="75" t="s">
        <v>388</v>
      </c>
      <c r="C229" s="92" t="s">
        <v>370</v>
      </c>
      <c r="D229" s="99">
        <v>138</v>
      </c>
      <c r="E229" s="24">
        <v>180</v>
      </c>
      <c r="F229" s="203"/>
      <c r="G229" s="187">
        <f t="shared" si="3"/>
        <v>0</v>
      </c>
    </row>
    <row r="230" spans="1:7" s="110" customFormat="1" ht="14.1" customHeight="1" thickBot="1" x14ac:dyDescent="0.3">
      <c r="A230" s="98" t="s">
        <v>389</v>
      </c>
      <c r="B230" s="100" t="s">
        <v>780</v>
      </c>
      <c r="C230" s="61" t="s">
        <v>370</v>
      </c>
      <c r="D230" s="101">
        <v>99</v>
      </c>
      <c r="E230" s="24">
        <v>150</v>
      </c>
      <c r="F230" s="203"/>
      <c r="G230" s="187">
        <f t="shared" si="3"/>
        <v>0</v>
      </c>
    </row>
    <row r="231" spans="1:7" s="167" customFormat="1" ht="17.100000000000001" customHeight="1" thickTop="1" x14ac:dyDescent="0.25">
      <c r="A231" s="227" t="s">
        <v>835</v>
      </c>
      <c r="B231" s="227"/>
      <c r="C231" s="227"/>
      <c r="D231" s="227"/>
      <c r="E231" s="227"/>
      <c r="F231" s="203"/>
      <c r="G231" s="187">
        <f t="shared" si="3"/>
        <v>0</v>
      </c>
    </row>
    <row r="232" spans="1:7" s="110" customFormat="1" ht="14.1" customHeight="1" x14ac:dyDescent="0.25">
      <c r="A232" s="102" t="s">
        <v>390</v>
      </c>
      <c r="B232" s="75" t="s">
        <v>391</v>
      </c>
      <c r="C232" s="102" t="s">
        <v>370</v>
      </c>
      <c r="D232" s="99">
        <v>107</v>
      </c>
      <c r="E232" s="7">
        <v>150</v>
      </c>
      <c r="F232" s="203"/>
      <c r="G232" s="187">
        <f t="shared" si="3"/>
        <v>0</v>
      </c>
    </row>
    <row r="233" spans="1:7" s="110" customFormat="1" ht="14.1" hidden="1" customHeight="1" x14ac:dyDescent="0.25">
      <c r="A233" s="102" t="s">
        <v>392</v>
      </c>
      <c r="B233" s="75" t="s">
        <v>393</v>
      </c>
      <c r="C233" s="102" t="s">
        <v>370</v>
      </c>
      <c r="D233" s="99">
        <v>107</v>
      </c>
      <c r="E233" s="7">
        <v>150</v>
      </c>
      <c r="F233" s="203"/>
      <c r="G233" s="187">
        <f t="shared" si="3"/>
        <v>0</v>
      </c>
    </row>
    <row r="234" spans="1:7" s="110" customFormat="1" ht="14.1" hidden="1" customHeight="1" x14ac:dyDescent="0.25">
      <c r="A234" s="102" t="s">
        <v>394</v>
      </c>
      <c r="B234" s="75" t="s">
        <v>395</v>
      </c>
      <c r="C234" s="102" t="s">
        <v>370</v>
      </c>
      <c r="D234" s="99">
        <v>107</v>
      </c>
      <c r="E234" s="7">
        <v>150</v>
      </c>
      <c r="F234" s="203"/>
      <c r="G234" s="187">
        <f t="shared" si="3"/>
        <v>0</v>
      </c>
    </row>
    <row r="235" spans="1:7" s="110" customFormat="1" ht="14.1" hidden="1" customHeight="1" x14ac:dyDescent="0.25">
      <c r="A235" s="102" t="s">
        <v>396</v>
      </c>
      <c r="B235" s="75" t="s">
        <v>397</v>
      </c>
      <c r="C235" s="102" t="s">
        <v>370</v>
      </c>
      <c r="D235" s="99">
        <v>107</v>
      </c>
      <c r="E235" s="7">
        <v>150</v>
      </c>
      <c r="F235" s="203"/>
      <c r="G235" s="187">
        <f t="shared" si="3"/>
        <v>0</v>
      </c>
    </row>
    <row r="236" spans="1:7" s="110" customFormat="1" ht="14.1" hidden="1" customHeight="1" x14ac:dyDescent="0.25">
      <c r="A236" s="102" t="s">
        <v>398</v>
      </c>
      <c r="B236" s="75" t="s">
        <v>399</v>
      </c>
      <c r="C236" s="102" t="s">
        <v>370</v>
      </c>
      <c r="D236" s="99">
        <v>107</v>
      </c>
      <c r="E236" s="7">
        <v>150</v>
      </c>
      <c r="F236" s="203"/>
      <c r="G236" s="187">
        <f t="shared" si="3"/>
        <v>0</v>
      </c>
    </row>
    <row r="237" spans="1:7" s="110" customFormat="1" ht="14.1" hidden="1" customHeight="1" x14ac:dyDescent="0.25">
      <c r="A237" s="102" t="s">
        <v>400</v>
      </c>
      <c r="B237" s="75" t="s">
        <v>401</v>
      </c>
      <c r="C237" s="102" t="s">
        <v>370</v>
      </c>
      <c r="D237" s="99">
        <v>107</v>
      </c>
      <c r="E237" s="7">
        <v>150</v>
      </c>
      <c r="F237" s="203"/>
      <c r="G237" s="187">
        <f t="shared" ref="G237:G274" si="4">D237*F237</f>
        <v>0</v>
      </c>
    </row>
    <row r="238" spans="1:7" s="110" customFormat="1" ht="14.1" hidden="1" customHeight="1" x14ac:dyDescent="0.25">
      <c r="A238" s="102" t="s">
        <v>402</v>
      </c>
      <c r="B238" s="75" t="s">
        <v>403</v>
      </c>
      <c r="C238" s="102" t="s">
        <v>370</v>
      </c>
      <c r="D238" s="99">
        <v>107</v>
      </c>
      <c r="E238" s="7">
        <v>150</v>
      </c>
      <c r="F238" s="203"/>
      <c r="G238" s="187">
        <f t="shared" si="4"/>
        <v>0</v>
      </c>
    </row>
    <row r="239" spans="1:7" s="110" customFormat="1" ht="14.1" hidden="1" customHeight="1" x14ac:dyDescent="0.25">
      <c r="A239" s="102" t="s">
        <v>404</v>
      </c>
      <c r="B239" s="75" t="s">
        <v>405</v>
      </c>
      <c r="C239" s="102" t="s">
        <v>370</v>
      </c>
      <c r="D239" s="99">
        <v>107</v>
      </c>
      <c r="E239" s="7">
        <v>150</v>
      </c>
      <c r="F239" s="203"/>
      <c r="G239" s="187">
        <f t="shared" si="4"/>
        <v>0</v>
      </c>
    </row>
    <row r="240" spans="1:7" s="110" customFormat="1" ht="14.1" customHeight="1" x14ac:dyDescent="0.25">
      <c r="A240" s="102" t="s">
        <v>406</v>
      </c>
      <c r="B240" s="75" t="s">
        <v>407</v>
      </c>
      <c r="C240" s="102" t="s">
        <v>370</v>
      </c>
      <c r="D240" s="99">
        <v>107</v>
      </c>
      <c r="E240" s="7">
        <v>150</v>
      </c>
      <c r="F240" s="203"/>
      <c r="G240" s="187">
        <f t="shared" si="4"/>
        <v>0</v>
      </c>
    </row>
    <row r="241" spans="1:7" s="110" customFormat="1" ht="14.1" hidden="1" customHeight="1" x14ac:dyDescent="0.25">
      <c r="A241" s="102" t="s">
        <v>408</v>
      </c>
      <c r="B241" s="75" t="s">
        <v>409</v>
      </c>
      <c r="C241" s="102" t="s">
        <v>370</v>
      </c>
      <c r="D241" s="99">
        <v>107</v>
      </c>
      <c r="E241" s="7">
        <v>150</v>
      </c>
      <c r="F241" s="203"/>
      <c r="G241" s="187">
        <f t="shared" si="4"/>
        <v>0</v>
      </c>
    </row>
    <row r="242" spans="1:7" s="110" customFormat="1" ht="14.1" hidden="1" customHeight="1" x14ac:dyDescent="0.25">
      <c r="A242" s="102" t="s">
        <v>410</v>
      </c>
      <c r="B242" s="75" t="s">
        <v>411</v>
      </c>
      <c r="C242" s="102" t="s">
        <v>370</v>
      </c>
      <c r="D242" s="99">
        <v>107</v>
      </c>
      <c r="E242" s="7">
        <v>150</v>
      </c>
      <c r="F242" s="203"/>
      <c r="G242" s="187">
        <f t="shared" si="4"/>
        <v>0</v>
      </c>
    </row>
    <row r="243" spans="1:7" s="110" customFormat="1" ht="14.1" hidden="1" customHeight="1" x14ac:dyDescent="0.25">
      <c r="A243" s="102" t="s">
        <v>412</v>
      </c>
      <c r="B243" s="103" t="s">
        <v>413</v>
      </c>
      <c r="C243" s="102" t="s">
        <v>370</v>
      </c>
      <c r="D243" s="99">
        <v>107</v>
      </c>
      <c r="E243" s="7">
        <v>150</v>
      </c>
      <c r="F243" s="203"/>
      <c r="G243" s="187">
        <f t="shared" si="4"/>
        <v>0</v>
      </c>
    </row>
    <row r="244" spans="1:7" s="110" customFormat="1" ht="14.1" hidden="1" customHeight="1" x14ac:dyDescent="0.25">
      <c r="A244" s="102" t="s">
        <v>414</v>
      </c>
      <c r="B244" s="75" t="s">
        <v>415</v>
      </c>
      <c r="C244" s="102" t="s">
        <v>370</v>
      </c>
      <c r="D244" s="99">
        <v>107</v>
      </c>
      <c r="E244" s="7">
        <v>150</v>
      </c>
      <c r="F244" s="203"/>
      <c r="G244" s="187">
        <f t="shared" si="4"/>
        <v>0</v>
      </c>
    </row>
    <row r="245" spans="1:7" s="111" customFormat="1" ht="14.1" customHeight="1" x14ac:dyDescent="0.25">
      <c r="A245" s="102" t="s">
        <v>416</v>
      </c>
      <c r="B245" s="75" t="s">
        <v>417</v>
      </c>
      <c r="C245" s="102" t="s">
        <v>370</v>
      </c>
      <c r="D245" s="99">
        <v>107</v>
      </c>
      <c r="E245" s="7">
        <v>150</v>
      </c>
      <c r="F245" s="203"/>
      <c r="G245" s="187">
        <f t="shared" si="4"/>
        <v>0</v>
      </c>
    </row>
    <row r="246" spans="1:7" s="110" customFormat="1" ht="14.1" hidden="1" customHeight="1" x14ac:dyDescent="0.25">
      <c r="A246" s="102" t="s">
        <v>418</v>
      </c>
      <c r="B246" s="75" t="s">
        <v>419</v>
      </c>
      <c r="C246" s="102" t="s">
        <v>370</v>
      </c>
      <c r="D246" s="99">
        <v>107</v>
      </c>
      <c r="E246" s="7">
        <v>150</v>
      </c>
      <c r="F246" s="203"/>
      <c r="G246" s="187">
        <f t="shared" si="4"/>
        <v>0</v>
      </c>
    </row>
    <row r="247" spans="1:7" s="110" customFormat="1" ht="14.1" hidden="1" customHeight="1" x14ac:dyDescent="0.25">
      <c r="A247" s="102" t="s">
        <v>420</v>
      </c>
      <c r="B247" s="75" t="s">
        <v>421</v>
      </c>
      <c r="C247" s="102" t="s">
        <v>370</v>
      </c>
      <c r="D247" s="99">
        <v>107</v>
      </c>
      <c r="E247" s="7">
        <v>150</v>
      </c>
      <c r="F247" s="203"/>
      <c r="G247" s="187">
        <f t="shared" si="4"/>
        <v>0</v>
      </c>
    </row>
    <row r="248" spans="1:7" s="110" customFormat="1" ht="14.1" hidden="1" customHeight="1" x14ac:dyDescent="0.25">
      <c r="A248" s="102" t="s">
        <v>422</v>
      </c>
      <c r="B248" s="75" t="s">
        <v>423</v>
      </c>
      <c r="C248" s="102" t="s">
        <v>370</v>
      </c>
      <c r="D248" s="99">
        <v>107</v>
      </c>
      <c r="E248" s="7">
        <v>150</v>
      </c>
      <c r="F248" s="203"/>
      <c r="G248" s="187">
        <f t="shared" si="4"/>
        <v>0</v>
      </c>
    </row>
    <row r="249" spans="1:7" s="110" customFormat="1" ht="14.1" hidden="1" customHeight="1" x14ac:dyDescent="0.25">
      <c r="A249" s="102" t="s">
        <v>424</v>
      </c>
      <c r="B249" s="103" t="s">
        <v>425</v>
      </c>
      <c r="C249" s="102" t="s">
        <v>370</v>
      </c>
      <c r="D249" s="99">
        <v>107</v>
      </c>
      <c r="E249" s="7">
        <v>150</v>
      </c>
      <c r="F249" s="203"/>
      <c r="G249" s="187">
        <f t="shared" si="4"/>
        <v>0</v>
      </c>
    </row>
    <row r="250" spans="1:7" s="110" customFormat="1" ht="14.1" hidden="1" customHeight="1" x14ac:dyDescent="0.25">
      <c r="A250" s="102" t="s">
        <v>426</v>
      </c>
      <c r="B250" s="103" t="s">
        <v>427</v>
      </c>
      <c r="C250" s="102" t="s">
        <v>370</v>
      </c>
      <c r="D250" s="99">
        <v>107</v>
      </c>
      <c r="E250" s="7">
        <v>150</v>
      </c>
      <c r="F250" s="203"/>
      <c r="G250" s="187">
        <f t="shared" si="4"/>
        <v>0</v>
      </c>
    </row>
    <row r="251" spans="1:7" s="110" customFormat="1" ht="14.1" hidden="1" customHeight="1" x14ac:dyDescent="0.25">
      <c r="A251" s="102" t="s">
        <v>428</v>
      </c>
      <c r="B251" s="103" t="s">
        <v>429</v>
      </c>
      <c r="C251" s="102" t="s">
        <v>370</v>
      </c>
      <c r="D251" s="99">
        <v>107</v>
      </c>
      <c r="E251" s="7">
        <v>150</v>
      </c>
      <c r="F251" s="203"/>
      <c r="G251" s="187">
        <f t="shared" si="4"/>
        <v>0</v>
      </c>
    </row>
    <row r="252" spans="1:7" s="110" customFormat="1" ht="14.1" hidden="1" customHeight="1" x14ac:dyDescent="0.25">
      <c r="A252" s="102" t="s">
        <v>430</v>
      </c>
      <c r="B252" s="103" t="s">
        <v>431</v>
      </c>
      <c r="C252" s="102" t="s">
        <v>370</v>
      </c>
      <c r="D252" s="99">
        <v>107</v>
      </c>
      <c r="E252" s="7">
        <v>150</v>
      </c>
      <c r="F252" s="203"/>
      <c r="G252" s="187">
        <f t="shared" si="4"/>
        <v>0</v>
      </c>
    </row>
    <row r="253" spans="1:7" s="110" customFormat="1" ht="14.1" hidden="1" customHeight="1" x14ac:dyDescent="0.25">
      <c r="A253" s="102" t="s">
        <v>432</v>
      </c>
      <c r="B253" s="103" t="s">
        <v>433</v>
      </c>
      <c r="C253" s="102" t="s">
        <v>370</v>
      </c>
      <c r="D253" s="99">
        <v>107</v>
      </c>
      <c r="E253" s="7">
        <v>150</v>
      </c>
      <c r="F253" s="203"/>
      <c r="G253" s="187">
        <f t="shared" si="4"/>
        <v>0</v>
      </c>
    </row>
    <row r="254" spans="1:7" s="110" customFormat="1" ht="14.1" customHeight="1" x14ac:dyDescent="0.25">
      <c r="A254" s="102" t="s">
        <v>434</v>
      </c>
      <c r="B254" s="103" t="s">
        <v>435</v>
      </c>
      <c r="C254" s="102" t="s">
        <v>370</v>
      </c>
      <c r="D254" s="99">
        <v>107</v>
      </c>
      <c r="E254" s="7">
        <v>150</v>
      </c>
      <c r="F254" s="203"/>
      <c r="G254" s="187">
        <f t="shared" si="4"/>
        <v>0</v>
      </c>
    </row>
    <row r="255" spans="1:7" s="110" customFormat="1" ht="14.1" hidden="1" customHeight="1" x14ac:dyDescent="0.25">
      <c r="A255" s="102" t="s">
        <v>436</v>
      </c>
      <c r="B255" s="103" t="s">
        <v>437</v>
      </c>
      <c r="C255" s="102" t="s">
        <v>370</v>
      </c>
      <c r="D255" s="99">
        <v>107</v>
      </c>
      <c r="E255" s="7">
        <v>150</v>
      </c>
      <c r="F255" s="203"/>
      <c r="G255" s="187">
        <f t="shared" si="4"/>
        <v>0</v>
      </c>
    </row>
    <row r="256" spans="1:7" s="110" customFormat="1" ht="14.1" hidden="1" customHeight="1" x14ac:dyDescent="0.25">
      <c r="A256" s="102" t="s">
        <v>438</v>
      </c>
      <c r="B256" s="75" t="s">
        <v>439</v>
      </c>
      <c r="C256" s="102" t="s">
        <v>370</v>
      </c>
      <c r="D256" s="99">
        <v>107</v>
      </c>
      <c r="E256" s="7">
        <v>150</v>
      </c>
      <c r="F256" s="203"/>
      <c r="G256" s="187">
        <f t="shared" si="4"/>
        <v>0</v>
      </c>
    </row>
    <row r="257" spans="1:7" s="110" customFormat="1" ht="14.1" customHeight="1" x14ac:dyDescent="0.25">
      <c r="A257" s="102" t="s">
        <v>440</v>
      </c>
      <c r="B257" s="75" t="s">
        <v>441</v>
      </c>
      <c r="C257" s="102" t="s">
        <v>370</v>
      </c>
      <c r="D257" s="99">
        <v>107</v>
      </c>
      <c r="E257" s="7">
        <v>150</v>
      </c>
      <c r="F257" s="203"/>
      <c r="G257" s="187">
        <f t="shared" si="4"/>
        <v>0</v>
      </c>
    </row>
    <row r="258" spans="1:7" s="110" customFormat="1" ht="14.1" hidden="1" customHeight="1" x14ac:dyDescent="0.25">
      <c r="A258" s="102" t="s">
        <v>442</v>
      </c>
      <c r="B258" s="75" t="s">
        <v>443</v>
      </c>
      <c r="C258" s="102" t="s">
        <v>370</v>
      </c>
      <c r="D258" s="99">
        <v>107</v>
      </c>
      <c r="E258" s="7">
        <v>150</v>
      </c>
      <c r="F258" s="203"/>
      <c r="G258" s="187">
        <f t="shared" si="4"/>
        <v>0</v>
      </c>
    </row>
    <row r="259" spans="1:7" s="110" customFormat="1" ht="14.1" hidden="1" customHeight="1" x14ac:dyDescent="0.25">
      <c r="A259" s="102" t="s">
        <v>444</v>
      </c>
      <c r="B259" s="103" t="s">
        <v>445</v>
      </c>
      <c r="C259" s="102" t="s">
        <v>370</v>
      </c>
      <c r="D259" s="99">
        <v>107</v>
      </c>
      <c r="E259" s="7">
        <v>150</v>
      </c>
      <c r="F259" s="203"/>
      <c r="G259" s="187">
        <f t="shared" si="4"/>
        <v>0</v>
      </c>
    </row>
    <row r="260" spans="1:7" s="110" customFormat="1" ht="14.1" hidden="1" customHeight="1" x14ac:dyDescent="0.25">
      <c r="A260" s="102" t="s">
        <v>446</v>
      </c>
      <c r="B260" s="103" t="s">
        <v>447</v>
      </c>
      <c r="C260" s="102" t="s">
        <v>370</v>
      </c>
      <c r="D260" s="99">
        <v>107</v>
      </c>
      <c r="E260" s="7">
        <v>150</v>
      </c>
      <c r="F260" s="203"/>
      <c r="G260" s="187">
        <f t="shared" si="4"/>
        <v>0</v>
      </c>
    </row>
    <row r="261" spans="1:7" s="110" customFormat="1" ht="14.1" hidden="1" customHeight="1" x14ac:dyDescent="0.25">
      <c r="A261" s="102" t="s">
        <v>448</v>
      </c>
      <c r="B261" s="75" t="s">
        <v>449</v>
      </c>
      <c r="C261" s="102" t="s">
        <v>370</v>
      </c>
      <c r="D261" s="99">
        <v>107</v>
      </c>
      <c r="E261" s="7">
        <v>150</v>
      </c>
      <c r="F261" s="203"/>
      <c r="G261" s="187">
        <f t="shared" si="4"/>
        <v>0</v>
      </c>
    </row>
    <row r="262" spans="1:7" s="110" customFormat="1" ht="14.1" hidden="1" customHeight="1" x14ac:dyDescent="0.25">
      <c r="A262" s="102" t="s">
        <v>450</v>
      </c>
      <c r="B262" s="75" t="s">
        <v>451</v>
      </c>
      <c r="C262" s="102" t="s">
        <v>370</v>
      </c>
      <c r="D262" s="99">
        <v>107</v>
      </c>
      <c r="E262" s="7">
        <v>150</v>
      </c>
      <c r="F262" s="203"/>
      <c r="G262" s="187">
        <f t="shared" si="4"/>
        <v>0</v>
      </c>
    </row>
    <row r="263" spans="1:7" s="110" customFormat="1" ht="14.1" customHeight="1" x14ac:dyDescent="0.25">
      <c r="A263" s="102" t="s">
        <v>452</v>
      </c>
      <c r="B263" s="103" t="s">
        <v>453</v>
      </c>
      <c r="C263" s="102" t="s">
        <v>370</v>
      </c>
      <c r="D263" s="99">
        <v>107</v>
      </c>
      <c r="E263" s="7">
        <v>150</v>
      </c>
      <c r="F263" s="203"/>
      <c r="G263" s="187">
        <f t="shared" si="4"/>
        <v>0</v>
      </c>
    </row>
    <row r="264" spans="1:7" s="110" customFormat="1" ht="14.1" hidden="1" customHeight="1" x14ac:dyDescent="0.25">
      <c r="A264" s="102" t="s">
        <v>454</v>
      </c>
      <c r="B264" s="103" t="s">
        <v>455</v>
      </c>
      <c r="C264" s="102" t="s">
        <v>370</v>
      </c>
      <c r="D264" s="99">
        <v>107</v>
      </c>
      <c r="E264" s="7">
        <v>150</v>
      </c>
      <c r="F264" s="203"/>
      <c r="G264" s="187">
        <f t="shared" si="4"/>
        <v>0</v>
      </c>
    </row>
    <row r="265" spans="1:7" s="110" customFormat="1" ht="14.1" customHeight="1" x14ac:dyDescent="0.25">
      <c r="A265" s="102" t="s">
        <v>456</v>
      </c>
      <c r="B265" s="103" t="s">
        <v>457</v>
      </c>
      <c r="C265" s="102" t="s">
        <v>370</v>
      </c>
      <c r="D265" s="99">
        <v>107</v>
      </c>
      <c r="E265" s="7">
        <v>150</v>
      </c>
      <c r="F265" s="203"/>
      <c r="G265" s="187">
        <f t="shared" si="4"/>
        <v>0</v>
      </c>
    </row>
    <row r="266" spans="1:7" s="110" customFormat="1" ht="14.1" hidden="1" customHeight="1" x14ac:dyDescent="0.25">
      <c r="A266" s="102" t="s">
        <v>458</v>
      </c>
      <c r="B266" s="103" t="s">
        <v>459</v>
      </c>
      <c r="C266" s="102" t="s">
        <v>370</v>
      </c>
      <c r="D266" s="99">
        <v>107</v>
      </c>
      <c r="E266" s="7">
        <v>150</v>
      </c>
      <c r="F266" s="203"/>
      <c r="G266" s="187">
        <f t="shared" si="4"/>
        <v>0</v>
      </c>
    </row>
    <row r="267" spans="1:7" s="110" customFormat="1" ht="14.1" hidden="1" customHeight="1" x14ac:dyDescent="0.25">
      <c r="A267" s="102" t="s">
        <v>460</v>
      </c>
      <c r="B267" s="103" t="s">
        <v>461</v>
      </c>
      <c r="C267" s="102" t="s">
        <v>370</v>
      </c>
      <c r="D267" s="99">
        <v>107</v>
      </c>
      <c r="E267" s="7">
        <v>150</v>
      </c>
      <c r="F267" s="203"/>
      <c r="G267" s="187">
        <f t="shared" si="4"/>
        <v>0</v>
      </c>
    </row>
    <row r="268" spans="1:7" s="110" customFormat="1" ht="14.1" hidden="1" customHeight="1" x14ac:dyDescent="0.25">
      <c r="A268" s="102" t="s">
        <v>462</v>
      </c>
      <c r="B268" s="75" t="s">
        <v>463</v>
      </c>
      <c r="C268" s="102" t="s">
        <v>370</v>
      </c>
      <c r="D268" s="99">
        <v>107</v>
      </c>
      <c r="E268" s="7">
        <v>150</v>
      </c>
      <c r="F268" s="203"/>
      <c r="G268" s="187">
        <f t="shared" si="4"/>
        <v>0</v>
      </c>
    </row>
    <row r="269" spans="1:7" s="110" customFormat="1" ht="14.1" customHeight="1" x14ac:dyDescent="0.25">
      <c r="A269" s="102" t="s">
        <v>464</v>
      </c>
      <c r="B269" s="75" t="s">
        <v>465</v>
      </c>
      <c r="C269" s="102" t="s">
        <v>370</v>
      </c>
      <c r="D269" s="99">
        <v>107</v>
      </c>
      <c r="E269" s="7">
        <v>150</v>
      </c>
      <c r="F269" s="203"/>
      <c r="G269" s="187">
        <f t="shared" si="4"/>
        <v>0</v>
      </c>
    </row>
    <row r="270" spans="1:7" s="110" customFormat="1" ht="14.1" hidden="1" customHeight="1" x14ac:dyDescent="0.25">
      <c r="A270" s="102" t="s">
        <v>466</v>
      </c>
      <c r="B270" s="103" t="s">
        <v>467</v>
      </c>
      <c r="C270" s="102" t="s">
        <v>370</v>
      </c>
      <c r="D270" s="99">
        <v>107</v>
      </c>
      <c r="E270" s="7">
        <v>150</v>
      </c>
      <c r="F270" s="203"/>
      <c r="G270" s="187">
        <f t="shared" si="4"/>
        <v>0</v>
      </c>
    </row>
    <row r="271" spans="1:7" s="110" customFormat="1" ht="14.1" hidden="1" customHeight="1" x14ac:dyDescent="0.25">
      <c r="A271" s="102" t="s">
        <v>468</v>
      </c>
      <c r="B271" s="75" t="s">
        <v>469</v>
      </c>
      <c r="C271" s="102" t="s">
        <v>370</v>
      </c>
      <c r="D271" s="99">
        <v>107</v>
      </c>
      <c r="E271" s="7">
        <v>150</v>
      </c>
      <c r="F271" s="203"/>
      <c r="G271" s="187">
        <f t="shared" si="4"/>
        <v>0</v>
      </c>
    </row>
    <row r="272" spans="1:7" s="110" customFormat="1" ht="14.1" customHeight="1" x14ac:dyDescent="0.25">
      <c r="A272" s="102" t="s">
        <v>470</v>
      </c>
      <c r="B272" s="75" t="s">
        <v>471</v>
      </c>
      <c r="C272" s="102" t="s">
        <v>370</v>
      </c>
      <c r="D272" s="99">
        <v>107</v>
      </c>
      <c r="E272" s="7">
        <v>150</v>
      </c>
      <c r="F272" s="203"/>
      <c r="G272" s="187">
        <f t="shared" si="4"/>
        <v>0</v>
      </c>
    </row>
    <row r="273" spans="1:7" s="110" customFormat="1" ht="14.1" hidden="1" customHeight="1" x14ac:dyDescent="0.25">
      <c r="A273" s="102" t="s">
        <v>472</v>
      </c>
      <c r="B273" s="75" t="s">
        <v>473</v>
      </c>
      <c r="C273" s="102" t="s">
        <v>370</v>
      </c>
      <c r="D273" s="99">
        <v>107</v>
      </c>
      <c r="E273" s="7">
        <v>150</v>
      </c>
      <c r="F273" s="203"/>
      <c r="G273" s="187">
        <f t="shared" si="4"/>
        <v>0</v>
      </c>
    </row>
    <row r="274" spans="1:7" s="110" customFormat="1" ht="14.1" customHeight="1" x14ac:dyDescent="0.25">
      <c r="A274" s="102" t="s">
        <v>474</v>
      </c>
      <c r="B274" s="75" t="s">
        <v>475</v>
      </c>
      <c r="C274" s="102" t="s">
        <v>370</v>
      </c>
      <c r="D274" s="99">
        <v>107</v>
      </c>
      <c r="E274" s="7">
        <v>150</v>
      </c>
      <c r="F274" s="203"/>
      <c r="G274" s="187">
        <f t="shared" si="4"/>
        <v>0</v>
      </c>
    </row>
    <row r="275" spans="1:7" s="110" customFormat="1" ht="14.1" customHeight="1" x14ac:dyDescent="0.2">
      <c r="A275" s="273" t="s">
        <v>832</v>
      </c>
      <c r="B275" s="274"/>
      <c r="C275" s="274"/>
      <c r="D275" s="274"/>
      <c r="E275" s="275"/>
      <c r="F275" s="183">
        <f>SUM(F172:F274)</f>
        <v>0</v>
      </c>
      <c r="G275" s="189">
        <f>SUM(G172:G274)</f>
        <v>0</v>
      </c>
    </row>
    <row r="276" spans="1:7" s="167" customFormat="1" ht="17.100000000000001" customHeight="1" x14ac:dyDescent="0.25">
      <c r="A276" s="272" t="s">
        <v>476</v>
      </c>
      <c r="B276" s="272"/>
      <c r="C276" s="272"/>
      <c r="D276" s="272"/>
      <c r="E276" s="272"/>
      <c r="F276" s="272"/>
      <c r="G276" s="272"/>
    </row>
    <row r="277" spans="1:7" s="167" customFormat="1" ht="17.100000000000001" customHeight="1" x14ac:dyDescent="0.25">
      <c r="A277" s="276" t="s">
        <v>477</v>
      </c>
      <c r="B277" s="277"/>
      <c r="C277" s="277"/>
      <c r="D277" s="277"/>
      <c r="E277" s="277"/>
      <c r="F277" s="204"/>
      <c r="G277" s="190"/>
    </row>
    <row r="278" spans="1:7" s="110" customFormat="1" ht="14.1" customHeight="1" x14ac:dyDescent="0.2">
      <c r="A278" s="126" t="s">
        <v>478</v>
      </c>
      <c r="B278" s="119" t="s">
        <v>800</v>
      </c>
      <c r="C278" s="119" t="s">
        <v>479</v>
      </c>
      <c r="D278" s="127">
        <v>160</v>
      </c>
      <c r="E278" s="127">
        <v>210</v>
      </c>
      <c r="F278" s="205"/>
      <c r="G278" s="187">
        <f t="shared" ref="G278:G342" si="5">F278*D278</f>
        <v>0</v>
      </c>
    </row>
    <row r="279" spans="1:7" s="110" customFormat="1" ht="14.1" customHeight="1" x14ac:dyDescent="0.2">
      <c r="A279" s="126" t="s">
        <v>480</v>
      </c>
      <c r="B279" s="119" t="s">
        <v>481</v>
      </c>
      <c r="C279" s="119" t="s">
        <v>479</v>
      </c>
      <c r="D279" s="127">
        <v>160</v>
      </c>
      <c r="E279" s="127">
        <v>210</v>
      </c>
      <c r="F279" s="206"/>
      <c r="G279" s="187">
        <f t="shared" si="5"/>
        <v>0</v>
      </c>
    </row>
    <row r="280" spans="1:7" s="110" customFormat="1" ht="14.1" customHeight="1" x14ac:dyDescent="0.2">
      <c r="A280" s="126" t="s">
        <v>482</v>
      </c>
      <c r="B280" s="119" t="s">
        <v>483</v>
      </c>
      <c r="C280" s="119" t="s">
        <v>479</v>
      </c>
      <c r="D280" s="127">
        <v>160</v>
      </c>
      <c r="E280" s="127">
        <v>210</v>
      </c>
      <c r="F280" s="206"/>
      <c r="G280" s="187">
        <f t="shared" si="5"/>
        <v>0</v>
      </c>
    </row>
    <row r="281" spans="1:7" s="110" customFormat="1" ht="14.1" customHeight="1" x14ac:dyDescent="0.2">
      <c r="A281" s="126" t="s">
        <v>484</v>
      </c>
      <c r="B281" s="119" t="s">
        <v>485</v>
      </c>
      <c r="C281" s="119" t="s">
        <v>479</v>
      </c>
      <c r="D281" s="127">
        <v>160</v>
      </c>
      <c r="E281" s="127">
        <v>210</v>
      </c>
      <c r="F281" s="206"/>
      <c r="G281" s="187">
        <f t="shared" si="5"/>
        <v>0</v>
      </c>
    </row>
    <row r="282" spans="1:7" s="110" customFormat="1" ht="14.1" customHeight="1" x14ac:dyDescent="0.2">
      <c r="A282" s="126" t="s">
        <v>486</v>
      </c>
      <c r="B282" s="119" t="s">
        <v>487</v>
      </c>
      <c r="C282" s="119" t="s">
        <v>479</v>
      </c>
      <c r="D282" s="127">
        <v>160</v>
      </c>
      <c r="E282" s="127">
        <v>210</v>
      </c>
      <c r="F282" s="206"/>
      <c r="G282" s="187">
        <f t="shared" si="5"/>
        <v>0</v>
      </c>
    </row>
    <row r="283" spans="1:7" s="110" customFormat="1" ht="14.1" customHeight="1" x14ac:dyDescent="0.2">
      <c r="A283" s="126" t="s">
        <v>488</v>
      </c>
      <c r="B283" s="119" t="s">
        <v>489</v>
      </c>
      <c r="C283" s="119" t="s">
        <v>479</v>
      </c>
      <c r="D283" s="127">
        <v>160</v>
      </c>
      <c r="E283" s="127">
        <v>210</v>
      </c>
      <c r="F283" s="206"/>
      <c r="G283" s="187">
        <f t="shared" si="5"/>
        <v>0</v>
      </c>
    </row>
    <row r="284" spans="1:7" s="110" customFormat="1" ht="14.1" customHeight="1" x14ac:dyDescent="0.2">
      <c r="A284" s="126" t="s">
        <v>490</v>
      </c>
      <c r="B284" s="119" t="s">
        <v>801</v>
      </c>
      <c r="C284" s="119" t="s">
        <v>479</v>
      </c>
      <c r="D284" s="127">
        <v>160</v>
      </c>
      <c r="E284" s="127">
        <v>210</v>
      </c>
      <c r="F284" s="206"/>
      <c r="G284" s="187">
        <f t="shared" si="5"/>
        <v>0</v>
      </c>
    </row>
    <row r="285" spans="1:7" s="110" customFormat="1" ht="14.1" customHeight="1" x14ac:dyDescent="0.2">
      <c r="A285" s="126" t="s">
        <v>491</v>
      </c>
      <c r="B285" s="119" t="s">
        <v>492</v>
      </c>
      <c r="C285" s="119" t="s">
        <v>479</v>
      </c>
      <c r="D285" s="127">
        <v>160</v>
      </c>
      <c r="E285" s="127">
        <v>210</v>
      </c>
      <c r="F285" s="206"/>
      <c r="G285" s="187">
        <f t="shared" si="5"/>
        <v>0</v>
      </c>
    </row>
    <row r="286" spans="1:7" s="110" customFormat="1" ht="14.1" customHeight="1" x14ac:dyDescent="0.2">
      <c r="A286" s="126" t="s">
        <v>493</v>
      </c>
      <c r="B286" s="119" t="s">
        <v>802</v>
      </c>
      <c r="C286" s="119" t="s">
        <v>479</v>
      </c>
      <c r="D286" s="127">
        <v>160</v>
      </c>
      <c r="E286" s="127">
        <v>210</v>
      </c>
      <c r="F286" s="206"/>
      <c r="G286" s="187">
        <f t="shared" si="5"/>
        <v>0</v>
      </c>
    </row>
    <row r="287" spans="1:7" s="167" customFormat="1" ht="17.100000000000001" customHeight="1" x14ac:dyDescent="0.25">
      <c r="A287" s="278" t="s">
        <v>494</v>
      </c>
      <c r="B287" s="279"/>
      <c r="C287" s="279"/>
      <c r="D287" s="279"/>
      <c r="E287" s="279"/>
      <c r="F287" s="206"/>
      <c r="G287" s="187">
        <f t="shared" si="5"/>
        <v>0</v>
      </c>
    </row>
    <row r="288" spans="1:7" s="110" customFormat="1" ht="14.1" customHeight="1" x14ac:dyDescent="0.2">
      <c r="A288" s="16" t="s">
        <v>495</v>
      </c>
      <c r="B288" s="128" t="s">
        <v>496</v>
      </c>
      <c r="C288" s="92" t="s">
        <v>497</v>
      </c>
      <c r="D288" s="23">
        <v>188</v>
      </c>
      <c r="E288" s="23">
        <v>275</v>
      </c>
      <c r="F288" s="206"/>
      <c r="G288" s="187">
        <f t="shared" si="5"/>
        <v>0</v>
      </c>
    </row>
    <row r="289" spans="1:7" s="110" customFormat="1" ht="14.1" customHeight="1" x14ac:dyDescent="0.2">
      <c r="A289" s="16" t="s">
        <v>498</v>
      </c>
      <c r="B289" s="129" t="s">
        <v>499</v>
      </c>
      <c r="C289" s="92" t="s">
        <v>500</v>
      </c>
      <c r="D289" s="23">
        <v>188</v>
      </c>
      <c r="E289" s="23">
        <v>275</v>
      </c>
      <c r="F289" s="206"/>
      <c r="G289" s="187">
        <f t="shared" si="5"/>
        <v>0</v>
      </c>
    </row>
    <row r="290" spans="1:7" s="110" customFormat="1" ht="14.1" customHeight="1" x14ac:dyDescent="0.2">
      <c r="A290" s="16" t="s">
        <v>501</v>
      </c>
      <c r="B290" s="52" t="s">
        <v>502</v>
      </c>
      <c r="C290" s="92" t="s">
        <v>503</v>
      </c>
      <c r="D290" s="23">
        <v>226</v>
      </c>
      <c r="E290" s="23">
        <v>340</v>
      </c>
      <c r="F290" s="206"/>
      <c r="G290" s="187">
        <f t="shared" si="5"/>
        <v>0</v>
      </c>
    </row>
    <row r="291" spans="1:7" s="110" customFormat="1" ht="14.1" customHeight="1" x14ac:dyDescent="0.2">
      <c r="A291" s="16" t="s">
        <v>504</v>
      </c>
      <c r="B291" s="129" t="s">
        <v>505</v>
      </c>
      <c r="C291" s="92" t="s">
        <v>503</v>
      </c>
      <c r="D291" s="23">
        <v>226</v>
      </c>
      <c r="E291" s="23">
        <v>340</v>
      </c>
      <c r="F291" s="206"/>
      <c r="G291" s="187">
        <f t="shared" si="5"/>
        <v>0</v>
      </c>
    </row>
    <row r="292" spans="1:7" s="110" customFormat="1" ht="14.1" customHeight="1" x14ac:dyDescent="0.2">
      <c r="A292" s="16" t="s">
        <v>506</v>
      </c>
      <c r="B292" s="80" t="s">
        <v>507</v>
      </c>
      <c r="C292" s="130" t="s">
        <v>500</v>
      </c>
      <c r="D292" s="23">
        <v>125</v>
      </c>
      <c r="E292" s="23">
        <v>180</v>
      </c>
      <c r="F292" s="206"/>
      <c r="G292" s="187">
        <f t="shared" si="5"/>
        <v>0</v>
      </c>
    </row>
    <row r="293" spans="1:7" s="110" customFormat="1" ht="14.1" customHeight="1" x14ac:dyDescent="0.2">
      <c r="A293" s="16" t="s">
        <v>508</v>
      </c>
      <c r="B293" s="92" t="s">
        <v>509</v>
      </c>
      <c r="C293" s="92" t="s">
        <v>500</v>
      </c>
      <c r="D293" s="23">
        <v>207</v>
      </c>
      <c r="E293" s="23">
        <v>315</v>
      </c>
      <c r="F293" s="206"/>
      <c r="G293" s="187">
        <f t="shared" si="5"/>
        <v>0</v>
      </c>
    </row>
    <row r="294" spans="1:7" s="110" customFormat="1" ht="14.1" customHeight="1" x14ac:dyDescent="0.2">
      <c r="A294" s="16" t="s">
        <v>510</v>
      </c>
      <c r="B294" s="92" t="s">
        <v>511</v>
      </c>
      <c r="C294" s="92" t="s">
        <v>500</v>
      </c>
      <c r="D294" s="23">
        <v>185</v>
      </c>
      <c r="E294" s="23">
        <v>268</v>
      </c>
      <c r="F294" s="206"/>
      <c r="G294" s="187">
        <f t="shared" si="5"/>
        <v>0</v>
      </c>
    </row>
    <row r="295" spans="1:7" s="110" customFormat="1" ht="14.1" customHeight="1" x14ac:dyDescent="0.2">
      <c r="A295" s="16" t="s">
        <v>512</v>
      </c>
      <c r="B295" s="92" t="s">
        <v>513</v>
      </c>
      <c r="C295" s="92" t="s">
        <v>514</v>
      </c>
      <c r="D295" s="23">
        <v>187</v>
      </c>
      <c r="E295" s="23">
        <v>275</v>
      </c>
      <c r="F295" s="206"/>
      <c r="G295" s="187">
        <f t="shared" si="5"/>
        <v>0</v>
      </c>
    </row>
    <row r="296" spans="1:7" s="110" customFormat="1" ht="14.1" customHeight="1" x14ac:dyDescent="0.2">
      <c r="A296" s="16" t="s">
        <v>515</v>
      </c>
      <c r="B296" s="92" t="s">
        <v>516</v>
      </c>
      <c r="C296" s="92" t="s">
        <v>514</v>
      </c>
      <c r="D296" s="23">
        <v>187</v>
      </c>
      <c r="E296" s="23">
        <v>275</v>
      </c>
      <c r="F296" s="206"/>
      <c r="G296" s="187">
        <f t="shared" si="5"/>
        <v>0</v>
      </c>
    </row>
    <row r="297" spans="1:7" s="110" customFormat="1" ht="14.1" customHeight="1" x14ac:dyDescent="0.2">
      <c r="A297" s="16" t="s">
        <v>517</v>
      </c>
      <c r="B297" s="92" t="s">
        <v>518</v>
      </c>
      <c r="C297" s="92" t="s">
        <v>519</v>
      </c>
      <c r="D297" s="131">
        <v>176</v>
      </c>
      <c r="E297" s="132">
        <v>267</v>
      </c>
      <c r="F297" s="206"/>
      <c r="G297" s="187">
        <f t="shared" si="5"/>
        <v>0</v>
      </c>
    </row>
    <row r="298" spans="1:7" s="110" customFormat="1" ht="14.1" customHeight="1" x14ac:dyDescent="0.2">
      <c r="A298" s="16" t="s">
        <v>520</v>
      </c>
      <c r="B298" s="92" t="s">
        <v>521</v>
      </c>
      <c r="C298" s="92" t="s">
        <v>519</v>
      </c>
      <c r="D298" s="131">
        <v>176</v>
      </c>
      <c r="E298" s="132">
        <v>267</v>
      </c>
      <c r="F298" s="206"/>
      <c r="G298" s="187">
        <f t="shared" si="5"/>
        <v>0</v>
      </c>
    </row>
    <row r="299" spans="1:7" s="110" customFormat="1" ht="14.1" customHeight="1" x14ac:dyDescent="0.2">
      <c r="A299" s="16" t="s">
        <v>522</v>
      </c>
      <c r="B299" s="92" t="s">
        <v>523</v>
      </c>
      <c r="C299" s="92" t="s">
        <v>519</v>
      </c>
      <c r="D299" s="131">
        <v>176</v>
      </c>
      <c r="E299" s="132">
        <v>267</v>
      </c>
      <c r="F299" s="206"/>
      <c r="G299" s="187">
        <f t="shared" si="5"/>
        <v>0</v>
      </c>
    </row>
    <row r="300" spans="1:7" s="110" customFormat="1" ht="14.1" customHeight="1" x14ac:dyDescent="0.2">
      <c r="A300" s="16" t="s">
        <v>524</v>
      </c>
      <c r="B300" s="92" t="s">
        <v>525</v>
      </c>
      <c r="C300" s="92" t="s">
        <v>519</v>
      </c>
      <c r="D300" s="131">
        <v>148</v>
      </c>
      <c r="E300" s="132">
        <v>225</v>
      </c>
      <c r="F300" s="206"/>
      <c r="G300" s="187">
        <f t="shared" si="5"/>
        <v>0</v>
      </c>
    </row>
    <row r="301" spans="1:7" s="110" customFormat="1" ht="14.1" customHeight="1" x14ac:dyDescent="0.2">
      <c r="A301" s="16" t="s">
        <v>526</v>
      </c>
      <c r="B301" s="92" t="s">
        <v>527</v>
      </c>
      <c r="C301" s="92" t="s">
        <v>519</v>
      </c>
      <c r="D301" s="131">
        <v>163</v>
      </c>
      <c r="E301" s="132">
        <v>248</v>
      </c>
      <c r="F301" s="206"/>
      <c r="G301" s="187">
        <f t="shared" si="5"/>
        <v>0</v>
      </c>
    </row>
    <row r="302" spans="1:7" s="167" customFormat="1" ht="17.100000000000001" hidden="1" customHeight="1" x14ac:dyDescent="0.25">
      <c r="A302" s="280" t="s">
        <v>742</v>
      </c>
      <c r="B302" s="281"/>
      <c r="C302" s="281"/>
      <c r="D302" s="281"/>
      <c r="E302" s="281"/>
      <c r="F302" s="206"/>
      <c r="G302" s="187">
        <f t="shared" si="5"/>
        <v>0</v>
      </c>
    </row>
    <row r="303" spans="1:7" s="110" customFormat="1" ht="14.1" hidden="1" customHeight="1" x14ac:dyDescent="0.2">
      <c r="A303" s="133" t="s">
        <v>839</v>
      </c>
      <c r="B303" s="134" t="s">
        <v>741</v>
      </c>
      <c r="C303" s="7" t="s">
        <v>528</v>
      </c>
      <c r="D303" s="7">
        <v>100</v>
      </c>
      <c r="E303" s="7">
        <v>100</v>
      </c>
      <c r="F303" s="206"/>
      <c r="G303" s="187">
        <f t="shared" si="5"/>
        <v>0</v>
      </c>
    </row>
    <row r="304" spans="1:7" s="110" customFormat="1" ht="14.1" hidden="1" customHeight="1" x14ac:dyDescent="0.2">
      <c r="A304" s="133" t="s">
        <v>838</v>
      </c>
      <c r="B304" s="130" t="s">
        <v>529</v>
      </c>
      <c r="C304" s="7" t="s">
        <v>528</v>
      </c>
      <c r="D304" s="7">
        <v>100</v>
      </c>
      <c r="E304" s="7">
        <v>100</v>
      </c>
      <c r="F304" s="206"/>
      <c r="G304" s="187">
        <f t="shared" si="5"/>
        <v>0</v>
      </c>
    </row>
    <row r="305" spans="1:7" s="110" customFormat="1" ht="14.1" hidden="1" customHeight="1" x14ac:dyDescent="0.2">
      <c r="A305" s="133" t="s">
        <v>837</v>
      </c>
      <c r="B305" s="130" t="s">
        <v>530</v>
      </c>
      <c r="C305" s="7" t="s">
        <v>528</v>
      </c>
      <c r="D305" s="7">
        <v>100</v>
      </c>
      <c r="E305" s="7">
        <v>100</v>
      </c>
      <c r="F305" s="206"/>
      <c r="G305" s="187">
        <f t="shared" si="5"/>
        <v>0</v>
      </c>
    </row>
    <row r="306" spans="1:7" s="167" customFormat="1" ht="17.100000000000001" customHeight="1" x14ac:dyDescent="0.25">
      <c r="A306" s="282" t="s">
        <v>531</v>
      </c>
      <c r="B306" s="283"/>
      <c r="C306" s="283"/>
      <c r="D306" s="283"/>
      <c r="E306" s="283"/>
      <c r="F306" s="206"/>
      <c r="G306" s="187">
        <f t="shared" si="5"/>
        <v>0</v>
      </c>
    </row>
    <row r="307" spans="1:7" s="110" customFormat="1" ht="14.1" customHeight="1" x14ac:dyDescent="0.2">
      <c r="A307" s="135" t="s">
        <v>532</v>
      </c>
      <c r="B307" s="136" t="s">
        <v>533</v>
      </c>
      <c r="C307" s="135" t="s">
        <v>534</v>
      </c>
      <c r="D307" s="137">
        <v>242</v>
      </c>
      <c r="E307" s="137">
        <v>365</v>
      </c>
      <c r="F307" s="206"/>
      <c r="G307" s="187">
        <f t="shared" si="5"/>
        <v>0</v>
      </c>
    </row>
    <row r="308" spans="1:7" s="110" customFormat="1" ht="14.1" customHeight="1" x14ac:dyDescent="0.2">
      <c r="A308" s="135" t="s">
        <v>535</v>
      </c>
      <c r="B308" s="134" t="s">
        <v>536</v>
      </c>
      <c r="C308" s="92" t="s">
        <v>537</v>
      </c>
      <c r="D308" s="138">
        <v>151</v>
      </c>
      <c r="E308" s="23">
        <v>230</v>
      </c>
      <c r="F308" s="206"/>
      <c r="G308" s="187">
        <f t="shared" si="5"/>
        <v>0</v>
      </c>
    </row>
    <row r="309" spans="1:7" s="110" customFormat="1" ht="14.1" customHeight="1" x14ac:dyDescent="0.2">
      <c r="A309" s="135" t="s">
        <v>538</v>
      </c>
      <c r="B309" s="134" t="s">
        <v>539</v>
      </c>
      <c r="C309" s="115" t="s">
        <v>497</v>
      </c>
      <c r="D309" s="139">
        <v>130</v>
      </c>
      <c r="E309" s="23">
        <v>200</v>
      </c>
      <c r="F309" s="206"/>
      <c r="G309" s="187">
        <f t="shared" si="5"/>
        <v>0</v>
      </c>
    </row>
    <row r="310" spans="1:7" s="110" customFormat="1" ht="14.1" customHeight="1" x14ac:dyDescent="0.2">
      <c r="A310" s="135" t="s">
        <v>540</v>
      </c>
      <c r="B310" s="140" t="s">
        <v>541</v>
      </c>
      <c r="C310" s="141" t="s">
        <v>534</v>
      </c>
      <c r="D310" s="142">
        <v>147</v>
      </c>
      <c r="E310" s="142">
        <v>225</v>
      </c>
      <c r="F310" s="206"/>
      <c r="G310" s="187">
        <f t="shared" si="5"/>
        <v>0</v>
      </c>
    </row>
    <row r="311" spans="1:7" s="110" customFormat="1" ht="14.1" customHeight="1" x14ac:dyDescent="0.2">
      <c r="A311" s="135" t="s">
        <v>542</v>
      </c>
      <c r="B311" s="134" t="s">
        <v>543</v>
      </c>
      <c r="C311" s="92" t="s">
        <v>534</v>
      </c>
      <c r="D311" s="139">
        <v>193</v>
      </c>
      <c r="E311" s="139">
        <v>290</v>
      </c>
      <c r="F311" s="206"/>
      <c r="G311" s="187">
        <f t="shared" si="5"/>
        <v>0</v>
      </c>
    </row>
    <row r="312" spans="1:7" s="110" customFormat="1" ht="14.1" customHeight="1" x14ac:dyDescent="0.2">
      <c r="A312" s="135" t="s">
        <v>544</v>
      </c>
      <c r="B312" s="134" t="s">
        <v>545</v>
      </c>
      <c r="C312" s="92" t="s">
        <v>534</v>
      </c>
      <c r="D312" s="139">
        <v>193</v>
      </c>
      <c r="E312" s="139">
        <v>290</v>
      </c>
      <c r="F312" s="206"/>
      <c r="G312" s="187">
        <f t="shared" si="5"/>
        <v>0</v>
      </c>
    </row>
    <row r="313" spans="1:7" s="110" customFormat="1" ht="14.1" customHeight="1" x14ac:dyDescent="0.2">
      <c r="A313" s="135" t="s">
        <v>546</v>
      </c>
      <c r="B313" s="134" t="s">
        <v>547</v>
      </c>
      <c r="C313" s="115" t="s">
        <v>503</v>
      </c>
      <c r="D313" s="139">
        <v>175</v>
      </c>
      <c r="E313" s="139">
        <v>265</v>
      </c>
      <c r="F313" s="206"/>
      <c r="G313" s="187">
        <f t="shared" si="5"/>
        <v>0</v>
      </c>
    </row>
    <row r="314" spans="1:7" s="110" customFormat="1" ht="14.1" customHeight="1" x14ac:dyDescent="0.2">
      <c r="A314" s="135" t="s">
        <v>548</v>
      </c>
      <c r="B314" s="134" t="s">
        <v>549</v>
      </c>
      <c r="C314" s="119" t="s">
        <v>550</v>
      </c>
      <c r="D314" s="127">
        <v>215</v>
      </c>
      <c r="E314" s="127">
        <v>325</v>
      </c>
      <c r="F314" s="206"/>
      <c r="G314" s="187">
        <f t="shared" si="5"/>
        <v>0</v>
      </c>
    </row>
    <row r="315" spans="1:7" s="110" customFormat="1" ht="14.1" customHeight="1" x14ac:dyDescent="0.2">
      <c r="A315" s="135" t="s">
        <v>551</v>
      </c>
      <c r="B315" s="134" t="s">
        <v>552</v>
      </c>
      <c r="C315" s="119" t="s">
        <v>550</v>
      </c>
      <c r="D315" s="127">
        <v>215</v>
      </c>
      <c r="E315" s="127">
        <v>325</v>
      </c>
      <c r="F315" s="206"/>
      <c r="G315" s="187">
        <f t="shared" si="5"/>
        <v>0</v>
      </c>
    </row>
    <row r="316" spans="1:7" s="110" customFormat="1" ht="14.1" customHeight="1" x14ac:dyDescent="0.2">
      <c r="A316" s="135" t="s">
        <v>553</v>
      </c>
      <c r="B316" s="143" t="s">
        <v>554</v>
      </c>
      <c r="C316" s="61" t="s">
        <v>534</v>
      </c>
      <c r="D316" s="23">
        <v>86</v>
      </c>
      <c r="E316" s="23">
        <v>130</v>
      </c>
      <c r="F316" s="206"/>
      <c r="G316" s="187">
        <f t="shared" si="5"/>
        <v>0</v>
      </c>
    </row>
    <row r="317" spans="1:7" s="110" customFormat="1" ht="14.1" customHeight="1" x14ac:dyDescent="0.2">
      <c r="A317" s="135" t="s">
        <v>555</v>
      </c>
      <c r="B317" s="97" t="s">
        <v>556</v>
      </c>
      <c r="C317" s="97" t="s">
        <v>534</v>
      </c>
      <c r="D317" s="142">
        <v>176</v>
      </c>
      <c r="E317" s="142">
        <v>265</v>
      </c>
      <c r="F317" s="206"/>
      <c r="G317" s="187">
        <f t="shared" si="5"/>
        <v>0</v>
      </c>
    </row>
    <row r="318" spans="1:7" s="110" customFormat="1" ht="14.1" customHeight="1" x14ac:dyDescent="0.2">
      <c r="A318" s="135" t="s">
        <v>557</v>
      </c>
      <c r="B318" s="92" t="s">
        <v>558</v>
      </c>
      <c r="C318" s="92" t="s">
        <v>559</v>
      </c>
      <c r="D318" s="23">
        <v>163</v>
      </c>
      <c r="E318" s="127">
        <v>240</v>
      </c>
      <c r="F318" s="206"/>
      <c r="G318" s="187">
        <f t="shared" si="5"/>
        <v>0</v>
      </c>
    </row>
    <row r="319" spans="1:7" s="110" customFormat="1" ht="14.1" customHeight="1" x14ac:dyDescent="0.2">
      <c r="A319" s="135" t="s">
        <v>560</v>
      </c>
      <c r="B319" s="92" t="s">
        <v>561</v>
      </c>
      <c r="C319" s="92" t="s">
        <v>559</v>
      </c>
      <c r="D319" s="23">
        <v>163</v>
      </c>
      <c r="E319" s="127">
        <v>240</v>
      </c>
      <c r="F319" s="206"/>
      <c r="G319" s="187">
        <f t="shared" si="5"/>
        <v>0</v>
      </c>
    </row>
    <row r="320" spans="1:7" s="110" customFormat="1" ht="14.1" customHeight="1" x14ac:dyDescent="0.2">
      <c r="A320" s="135" t="s">
        <v>562</v>
      </c>
      <c r="B320" s="92" t="s">
        <v>563</v>
      </c>
      <c r="C320" s="92" t="s">
        <v>559</v>
      </c>
      <c r="D320" s="23">
        <v>163</v>
      </c>
      <c r="E320" s="127">
        <v>240</v>
      </c>
      <c r="F320" s="206"/>
      <c r="G320" s="187">
        <f t="shared" si="5"/>
        <v>0</v>
      </c>
    </row>
    <row r="321" spans="1:7" s="144" customFormat="1" ht="14.1" customHeight="1" x14ac:dyDescent="0.2">
      <c r="A321" s="135" t="s">
        <v>564</v>
      </c>
      <c r="B321" s="92" t="s">
        <v>565</v>
      </c>
      <c r="C321" s="92" t="s">
        <v>559</v>
      </c>
      <c r="D321" s="23">
        <v>163</v>
      </c>
      <c r="E321" s="127">
        <v>240</v>
      </c>
      <c r="F321" s="206"/>
      <c r="G321" s="187">
        <f t="shared" si="5"/>
        <v>0</v>
      </c>
    </row>
    <row r="322" spans="1:7" s="144" customFormat="1" ht="14.1" customHeight="1" x14ac:dyDescent="0.2">
      <c r="A322" s="135" t="s">
        <v>566</v>
      </c>
      <c r="B322" s="92" t="s">
        <v>567</v>
      </c>
      <c r="C322" s="92" t="s">
        <v>559</v>
      </c>
      <c r="D322" s="23">
        <v>163</v>
      </c>
      <c r="E322" s="127">
        <v>240</v>
      </c>
      <c r="F322" s="206"/>
      <c r="G322" s="187">
        <f t="shared" si="5"/>
        <v>0</v>
      </c>
    </row>
    <row r="323" spans="1:7" s="144" customFormat="1" ht="14.1" customHeight="1" x14ac:dyDescent="0.2">
      <c r="A323" s="135" t="s">
        <v>568</v>
      </c>
      <c r="B323" s="92" t="s">
        <v>569</v>
      </c>
      <c r="C323" s="92" t="s">
        <v>500</v>
      </c>
      <c r="D323" s="23">
        <v>110</v>
      </c>
      <c r="E323" s="23">
        <v>166</v>
      </c>
      <c r="F323" s="206"/>
      <c r="G323" s="187">
        <f t="shared" si="5"/>
        <v>0</v>
      </c>
    </row>
    <row r="324" spans="1:7" s="144" customFormat="1" ht="14.1" customHeight="1" x14ac:dyDescent="0.2">
      <c r="A324" s="135" t="s">
        <v>570</v>
      </c>
      <c r="B324" s="92" t="s">
        <v>571</v>
      </c>
      <c r="C324" s="92" t="s">
        <v>500</v>
      </c>
      <c r="D324" s="23">
        <v>110</v>
      </c>
      <c r="E324" s="23">
        <v>166</v>
      </c>
      <c r="F324" s="206"/>
      <c r="G324" s="187">
        <f t="shared" si="5"/>
        <v>0</v>
      </c>
    </row>
    <row r="325" spans="1:7" s="144" customFormat="1" ht="14.1" customHeight="1" x14ac:dyDescent="0.2">
      <c r="A325" s="135" t="s">
        <v>572</v>
      </c>
      <c r="B325" s="61" t="s">
        <v>573</v>
      </c>
      <c r="C325" s="61" t="s">
        <v>574</v>
      </c>
      <c r="D325" s="23">
        <v>146</v>
      </c>
      <c r="E325" s="23">
        <v>220</v>
      </c>
      <c r="F325" s="206"/>
      <c r="G325" s="187">
        <f t="shared" si="5"/>
        <v>0</v>
      </c>
    </row>
    <row r="326" spans="1:7" s="144" customFormat="1" ht="14.1" customHeight="1" x14ac:dyDescent="0.2">
      <c r="A326" s="135" t="s">
        <v>575</v>
      </c>
      <c r="B326" s="92" t="s">
        <v>576</v>
      </c>
      <c r="C326" s="92" t="s">
        <v>577</v>
      </c>
      <c r="D326" s="23">
        <v>226</v>
      </c>
      <c r="E326" s="23">
        <v>330</v>
      </c>
      <c r="F326" s="206"/>
      <c r="G326" s="187">
        <f t="shared" si="5"/>
        <v>0</v>
      </c>
    </row>
    <row r="327" spans="1:7" s="144" customFormat="1" ht="14.1" customHeight="1" x14ac:dyDescent="0.2">
      <c r="A327" s="135" t="s">
        <v>578</v>
      </c>
      <c r="B327" s="92" t="s">
        <v>579</v>
      </c>
      <c r="C327" s="92" t="s">
        <v>580</v>
      </c>
      <c r="D327" s="23">
        <v>141</v>
      </c>
      <c r="E327" s="23">
        <v>210</v>
      </c>
      <c r="F327" s="206"/>
      <c r="G327" s="187">
        <f t="shared" si="5"/>
        <v>0</v>
      </c>
    </row>
    <row r="328" spans="1:7" s="110" customFormat="1" ht="14.1" customHeight="1" x14ac:dyDescent="0.2">
      <c r="A328" s="135" t="s">
        <v>581</v>
      </c>
      <c r="B328" s="92" t="s">
        <v>582</v>
      </c>
      <c r="C328" s="115" t="s">
        <v>497</v>
      </c>
      <c r="D328" s="23">
        <v>112</v>
      </c>
      <c r="E328" s="23">
        <v>170</v>
      </c>
      <c r="F328" s="206"/>
      <c r="G328" s="187">
        <f t="shared" si="5"/>
        <v>0</v>
      </c>
    </row>
    <row r="329" spans="1:7" s="110" customFormat="1" ht="14.1" customHeight="1" x14ac:dyDescent="0.2">
      <c r="A329" s="135" t="s">
        <v>583</v>
      </c>
      <c r="B329" s="140" t="s">
        <v>584</v>
      </c>
      <c r="C329" s="115" t="s">
        <v>500</v>
      </c>
      <c r="D329" s="23">
        <v>109</v>
      </c>
      <c r="E329" s="23">
        <v>166</v>
      </c>
      <c r="F329" s="206"/>
      <c r="G329" s="187">
        <f t="shared" si="5"/>
        <v>0</v>
      </c>
    </row>
    <row r="330" spans="1:7" s="170" customFormat="1" ht="17.100000000000001" customHeight="1" x14ac:dyDescent="0.25">
      <c r="A330" s="228" t="s">
        <v>585</v>
      </c>
      <c r="B330" s="229"/>
      <c r="C330" s="229"/>
      <c r="D330" s="229"/>
      <c r="E330" s="229"/>
      <c r="F330" s="207"/>
      <c r="G330" s="187">
        <f t="shared" si="5"/>
        <v>0</v>
      </c>
    </row>
    <row r="331" spans="1:7" s="145" customFormat="1" ht="14.1" customHeight="1" x14ac:dyDescent="0.2">
      <c r="A331" s="135" t="s">
        <v>586</v>
      </c>
      <c r="B331" s="143" t="s">
        <v>852</v>
      </c>
      <c r="C331" s="17" t="s">
        <v>500</v>
      </c>
      <c r="D331" s="146">
        <v>50</v>
      </c>
      <c r="E331" s="137">
        <v>75</v>
      </c>
      <c r="F331" s="207"/>
      <c r="G331" s="187">
        <f t="shared" si="5"/>
        <v>0</v>
      </c>
    </row>
    <row r="332" spans="1:7" s="145" customFormat="1" ht="14.1" customHeight="1" x14ac:dyDescent="0.2">
      <c r="A332" s="135" t="s">
        <v>587</v>
      </c>
      <c r="B332" s="143" t="s">
        <v>803</v>
      </c>
      <c r="C332" s="17" t="s">
        <v>500</v>
      </c>
      <c r="D332" s="146">
        <v>50</v>
      </c>
      <c r="E332" s="137">
        <v>75</v>
      </c>
      <c r="F332" s="207"/>
      <c r="G332" s="187">
        <f t="shared" si="5"/>
        <v>0</v>
      </c>
    </row>
    <row r="333" spans="1:7" s="145" customFormat="1" ht="14.1" customHeight="1" x14ac:dyDescent="0.2">
      <c r="A333" s="135" t="s">
        <v>588</v>
      </c>
      <c r="B333" s="143" t="s">
        <v>589</v>
      </c>
      <c r="C333" s="17" t="s">
        <v>500</v>
      </c>
      <c r="D333" s="146">
        <v>42</v>
      </c>
      <c r="E333" s="137">
        <v>67</v>
      </c>
      <c r="F333" s="207"/>
      <c r="G333" s="187">
        <f t="shared" si="5"/>
        <v>0</v>
      </c>
    </row>
    <row r="334" spans="1:7" s="145" customFormat="1" ht="14.1" customHeight="1" thickBot="1" x14ac:dyDescent="0.25">
      <c r="A334" s="135" t="s">
        <v>590</v>
      </c>
      <c r="B334" s="143" t="s">
        <v>591</v>
      </c>
      <c r="C334" s="17" t="s">
        <v>500</v>
      </c>
      <c r="D334" s="146">
        <v>42</v>
      </c>
      <c r="E334" s="137">
        <v>67</v>
      </c>
      <c r="F334" s="207"/>
      <c r="G334" s="187">
        <f t="shared" si="5"/>
        <v>0</v>
      </c>
    </row>
    <row r="335" spans="1:7" s="145" customFormat="1" ht="14.1" customHeight="1" x14ac:dyDescent="0.2">
      <c r="A335" s="135" t="s">
        <v>592</v>
      </c>
      <c r="B335" s="147" t="s">
        <v>781</v>
      </c>
      <c r="C335" s="17" t="s">
        <v>500</v>
      </c>
      <c r="D335" s="146">
        <v>63</v>
      </c>
      <c r="E335" s="137">
        <v>95</v>
      </c>
      <c r="F335" s="207"/>
      <c r="G335" s="187">
        <f t="shared" si="5"/>
        <v>0</v>
      </c>
    </row>
    <row r="336" spans="1:7" s="145" customFormat="1" ht="14.1" customHeight="1" x14ac:dyDescent="0.2">
      <c r="A336" s="166" t="s">
        <v>286</v>
      </c>
      <c r="B336" s="219" t="s">
        <v>853</v>
      </c>
      <c r="C336" s="17" t="s">
        <v>500</v>
      </c>
      <c r="D336" s="146">
        <v>50</v>
      </c>
      <c r="E336" s="137">
        <v>75</v>
      </c>
      <c r="F336" s="207"/>
      <c r="G336" s="187">
        <f t="shared" si="5"/>
        <v>0</v>
      </c>
    </row>
    <row r="337" spans="1:7" s="145" customFormat="1" ht="14.1" customHeight="1" x14ac:dyDescent="0.2">
      <c r="A337" s="135" t="s">
        <v>593</v>
      </c>
      <c r="B337" s="143" t="s">
        <v>804</v>
      </c>
      <c r="C337" s="61" t="s">
        <v>500</v>
      </c>
      <c r="D337" s="146">
        <v>75</v>
      </c>
      <c r="E337" s="137">
        <v>140</v>
      </c>
      <c r="F337" s="207"/>
      <c r="G337" s="187">
        <f t="shared" si="5"/>
        <v>0</v>
      </c>
    </row>
    <row r="338" spans="1:7" s="145" customFormat="1" ht="14.1" customHeight="1" x14ac:dyDescent="0.2">
      <c r="A338" s="135" t="s">
        <v>594</v>
      </c>
      <c r="B338" s="143" t="s">
        <v>805</v>
      </c>
      <c r="C338" s="61" t="s">
        <v>500</v>
      </c>
      <c r="D338" s="146">
        <v>93</v>
      </c>
      <c r="E338" s="137">
        <v>140</v>
      </c>
      <c r="F338" s="207"/>
      <c r="G338" s="187">
        <f t="shared" si="5"/>
        <v>0</v>
      </c>
    </row>
    <row r="339" spans="1:7" s="145" customFormat="1" ht="14.1" customHeight="1" x14ac:dyDescent="0.2">
      <c r="A339" s="135" t="s">
        <v>595</v>
      </c>
      <c r="B339" s="148" t="s">
        <v>596</v>
      </c>
      <c r="C339" s="61" t="s">
        <v>500</v>
      </c>
      <c r="D339" s="146">
        <v>169</v>
      </c>
      <c r="E339" s="146">
        <v>255</v>
      </c>
      <c r="F339" s="207"/>
      <c r="G339" s="187">
        <f t="shared" si="5"/>
        <v>0</v>
      </c>
    </row>
    <row r="340" spans="1:7" s="145" customFormat="1" ht="14.1" customHeight="1" x14ac:dyDescent="0.2">
      <c r="A340" s="135" t="s">
        <v>597</v>
      </c>
      <c r="B340" s="148" t="s">
        <v>598</v>
      </c>
      <c r="C340" s="149" t="s">
        <v>497</v>
      </c>
      <c r="D340" s="139">
        <v>125</v>
      </c>
      <c r="E340" s="139">
        <v>180</v>
      </c>
      <c r="F340" s="207"/>
      <c r="G340" s="187">
        <f t="shared" si="5"/>
        <v>0</v>
      </c>
    </row>
    <row r="341" spans="1:7" s="145" customFormat="1" ht="14.1" customHeight="1" x14ac:dyDescent="0.2">
      <c r="A341" s="135" t="s">
        <v>599</v>
      </c>
      <c r="B341" s="148" t="s">
        <v>600</v>
      </c>
      <c r="C341" s="149" t="s">
        <v>500</v>
      </c>
      <c r="D341" s="127">
        <v>82</v>
      </c>
      <c r="E341" s="127">
        <v>120</v>
      </c>
      <c r="F341" s="207"/>
      <c r="G341" s="187">
        <f t="shared" si="5"/>
        <v>0</v>
      </c>
    </row>
    <row r="342" spans="1:7" s="145" customFormat="1" ht="14.1" customHeight="1" x14ac:dyDescent="0.2">
      <c r="A342" s="135" t="s">
        <v>601</v>
      </c>
      <c r="B342" s="148" t="s">
        <v>602</v>
      </c>
      <c r="C342" s="149" t="s">
        <v>500</v>
      </c>
      <c r="D342" s="127">
        <v>82</v>
      </c>
      <c r="E342" s="127">
        <v>120</v>
      </c>
      <c r="F342" s="207"/>
      <c r="G342" s="187">
        <f t="shared" si="5"/>
        <v>0</v>
      </c>
    </row>
    <row r="343" spans="1:7" s="145" customFormat="1" ht="14.1" customHeight="1" x14ac:dyDescent="0.2">
      <c r="A343" s="135" t="s">
        <v>603</v>
      </c>
      <c r="B343" s="128" t="s">
        <v>604</v>
      </c>
      <c r="C343" s="61" t="s">
        <v>605</v>
      </c>
      <c r="D343" s="23">
        <v>161</v>
      </c>
      <c r="E343" s="23">
        <v>245</v>
      </c>
      <c r="F343" s="207"/>
      <c r="G343" s="187">
        <f t="shared" ref="G343:G407" si="6">F343*D343</f>
        <v>0</v>
      </c>
    </row>
    <row r="344" spans="1:7" s="145" customFormat="1" ht="14.1" customHeight="1" x14ac:dyDescent="0.2">
      <c r="A344" s="135" t="s">
        <v>606</v>
      </c>
      <c r="B344" s="60" t="s">
        <v>607</v>
      </c>
      <c r="C344" s="52" t="s">
        <v>534</v>
      </c>
      <c r="D344" s="23">
        <v>61</v>
      </c>
      <c r="E344" s="23">
        <v>90</v>
      </c>
      <c r="F344" s="207"/>
      <c r="G344" s="187">
        <f t="shared" si="6"/>
        <v>0</v>
      </c>
    </row>
    <row r="345" spans="1:7" s="145" customFormat="1" ht="14.1" customHeight="1" x14ac:dyDescent="0.2">
      <c r="A345" s="135" t="s">
        <v>608</v>
      </c>
      <c r="B345" s="60" t="s">
        <v>609</v>
      </c>
      <c r="C345" s="52" t="s">
        <v>534</v>
      </c>
      <c r="D345" s="23">
        <v>137</v>
      </c>
      <c r="E345" s="23">
        <v>200</v>
      </c>
      <c r="F345" s="207"/>
      <c r="G345" s="187">
        <f t="shared" si="6"/>
        <v>0</v>
      </c>
    </row>
    <row r="346" spans="1:7" s="110" customFormat="1" ht="14.1" customHeight="1" x14ac:dyDescent="0.2">
      <c r="A346" s="135" t="s">
        <v>610</v>
      </c>
      <c r="B346" s="60" t="s">
        <v>611</v>
      </c>
      <c r="C346" s="52" t="s">
        <v>514</v>
      </c>
      <c r="D346" s="23">
        <v>185</v>
      </c>
      <c r="E346" s="23">
        <v>270</v>
      </c>
      <c r="F346" s="207"/>
      <c r="G346" s="187">
        <f t="shared" si="6"/>
        <v>0</v>
      </c>
    </row>
    <row r="347" spans="1:7" s="110" customFormat="1" ht="14.1" customHeight="1" x14ac:dyDescent="0.2">
      <c r="A347" s="135" t="s">
        <v>612</v>
      </c>
      <c r="B347" s="128" t="s">
        <v>613</v>
      </c>
      <c r="C347" s="52" t="s">
        <v>614</v>
      </c>
      <c r="D347" s="23">
        <v>202</v>
      </c>
      <c r="E347" s="23">
        <v>300</v>
      </c>
      <c r="F347" s="207"/>
      <c r="G347" s="187">
        <f t="shared" si="6"/>
        <v>0</v>
      </c>
    </row>
    <row r="348" spans="1:7" s="144" customFormat="1" ht="14.1" customHeight="1" x14ac:dyDescent="0.2">
      <c r="A348" s="135" t="s">
        <v>615</v>
      </c>
      <c r="B348" s="149" t="s">
        <v>616</v>
      </c>
      <c r="C348" s="61" t="s">
        <v>534</v>
      </c>
      <c r="D348" s="23">
        <v>87</v>
      </c>
      <c r="E348" s="23">
        <v>135</v>
      </c>
      <c r="F348" s="207"/>
      <c r="G348" s="187">
        <f t="shared" si="6"/>
        <v>0</v>
      </c>
    </row>
    <row r="349" spans="1:7" s="109" customFormat="1" ht="14.1" customHeight="1" x14ac:dyDescent="0.2">
      <c r="A349" s="135" t="s">
        <v>617</v>
      </c>
      <c r="B349" s="149" t="s">
        <v>618</v>
      </c>
      <c r="C349" s="61" t="s">
        <v>534</v>
      </c>
      <c r="D349" s="23">
        <v>87</v>
      </c>
      <c r="E349" s="23">
        <v>135</v>
      </c>
      <c r="F349" s="207"/>
      <c r="G349" s="187">
        <f t="shared" si="6"/>
        <v>0</v>
      </c>
    </row>
    <row r="350" spans="1:7" s="110" customFormat="1" ht="14.1" customHeight="1" x14ac:dyDescent="0.2">
      <c r="A350" s="135" t="s">
        <v>619</v>
      </c>
      <c r="B350" s="149" t="s">
        <v>620</v>
      </c>
      <c r="C350" s="61" t="s">
        <v>534</v>
      </c>
      <c r="D350" s="23">
        <v>190</v>
      </c>
      <c r="E350" s="23">
        <v>290</v>
      </c>
      <c r="F350" s="207"/>
      <c r="G350" s="187">
        <f t="shared" si="6"/>
        <v>0</v>
      </c>
    </row>
    <row r="351" spans="1:7" s="110" customFormat="1" ht="14.1" customHeight="1" x14ac:dyDescent="0.2">
      <c r="A351" s="135" t="s">
        <v>621</v>
      </c>
      <c r="B351" s="149" t="s">
        <v>622</v>
      </c>
      <c r="C351" s="61" t="s">
        <v>623</v>
      </c>
      <c r="D351" s="23">
        <v>77</v>
      </c>
      <c r="E351" s="23">
        <v>115</v>
      </c>
      <c r="F351" s="207"/>
      <c r="G351" s="187">
        <f t="shared" si="6"/>
        <v>0</v>
      </c>
    </row>
    <row r="352" spans="1:7" s="110" customFormat="1" ht="14.1" customHeight="1" x14ac:dyDescent="0.2">
      <c r="A352" s="135" t="s">
        <v>624</v>
      </c>
      <c r="B352" s="113" t="s">
        <v>625</v>
      </c>
      <c r="C352" s="61" t="s">
        <v>626</v>
      </c>
      <c r="D352" s="23">
        <v>77</v>
      </c>
      <c r="E352" s="23">
        <v>112</v>
      </c>
      <c r="F352" s="207"/>
      <c r="G352" s="187">
        <f t="shared" si="6"/>
        <v>0</v>
      </c>
    </row>
    <row r="353" spans="1:7" s="109" customFormat="1" ht="14.1" customHeight="1" x14ac:dyDescent="0.2">
      <c r="A353" s="135" t="s">
        <v>627</v>
      </c>
      <c r="B353" s="61" t="s">
        <v>628</v>
      </c>
      <c r="C353" s="61" t="s">
        <v>629</v>
      </c>
      <c r="D353" s="23">
        <v>29</v>
      </c>
      <c r="E353" s="23">
        <v>42</v>
      </c>
      <c r="F353" s="207"/>
      <c r="G353" s="187">
        <f t="shared" si="6"/>
        <v>0</v>
      </c>
    </row>
    <row r="354" spans="1:7" s="110" customFormat="1" ht="14.1" customHeight="1" x14ac:dyDescent="0.2">
      <c r="A354" s="135" t="s">
        <v>630</v>
      </c>
      <c r="B354" s="61" t="s">
        <v>631</v>
      </c>
      <c r="C354" s="61" t="s">
        <v>629</v>
      </c>
      <c r="D354" s="23">
        <v>29</v>
      </c>
      <c r="E354" s="23">
        <v>42</v>
      </c>
      <c r="F354" s="207"/>
      <c r="G354" s="187">
        <f t="shared" si="6"/>
        <v>0</v>
      </c>
    </row>
    <row r="355" spans="1:7" s="110" customFormat="1" ht="14.1" customHeight="1" x14ac:dyDescent="0.2">
      <c r="A355" s="135" t="s">
        <v>632</v>
      </c>
      <c r="B355" s="61" t="s">
        <v>633</v>
      </c>
      <c r="C355" s="61" t="s">
        <v>629</v>
      </c>
      <c r="D355" s="23">
        <v>29</v>
      </c>
      <c r="E355" s="23">
        <v>42</v>
      </c>
      <c r="F355" s="207"/>
      <c r="G355" s="187">
        <f t="shared" si="6"/>
        <v>0</v>
      </c>
    </row>
    <row r="356" spans="1:7" s="110" customFormat="1" ht="14.1" customHeight="1" x14ac:dyDescent="0.2">
      <c r="A356" s="135" t="s">
        <v>634</v>
      </c>
      <c r="B356" s="61" t="s">
        <v>635</v>
      </c>
      <c r="C356" s="61" t="s">
        <v>629</v>
      </c>
      <c r="D356" s="23">
        <v>29</v>
      </c>
      <c r="E356" s="23">
        <v>42</v>
      </c>
      <c r="F356" s="207"/>
      <c r="G356" s="187">
        <f t="shared" si="6"/>
        <v>0</v>
      </c>
    </row>
    <row r="357" spans="1:7" s="167" customFormat="1" ht="17.100000000000001" customHeight="1" x14ac:dyDescent="0.25">
      <c r="A357" s="289" t="s">
        <v>636</v>
      </c>
      <c r="B357" s="290"/>
      <c r="C357" s="290"/>
      <c r="D357" s="290"/>
      <c r="E357" s="290"/>
      <c r="F357" s="207"/>
      <c r="G357" s="187"/>
    </row>
    <row r="358" spans="1:7" s="167" customFormat="1" ht="17.100000000000001" customHeight="1" x14ac:dyDescent="0.25">
      <c r="A358" s="212"/>
      <c r="B358" s="214" t="s">
        <v>840</v>
      </c>
      <c r="C358" s="213" t="s">
        <v>614</v>
      </c>
      <c r="D358" s="213">
        <v>101</v>
      </c>
      <c r="E358" s="215">
        <v>164</v>
      </c>
      <c r="F358" s="216"/>
      <c r="G358" s="187">
        <f t="shared" si="6"/>
        <v>0</v>
      </c>
    </row>
    <row r="359" spans="1:7" s="110" customFormat="1" ht="14.1" customHeight="1" x14ac:dyDescent="0.2">
      <c r="A359" s="135" t="s">
        <v>637</v>
      </c>
      <c r="B359" s="92" t="s">
        <v>841</v>
      </c>
      <c r="C359" s="92" t="s">
        <v>580</v>
      </c>
      <c r="D359" s="23">
        <v>212</v>
      </c>
      <c r="E359" s="23">
        <v>289</v>
      </c>
      <c r="F359" s="216"/>
      <c r="G359" s="187">
        <f t="shared" si="6"/>
        <v>0</v>
      </c>
    </row>
    <row r="360" spans="1:7" s="110" customFormat="1" ht="14.1" customHeight="1" x14ac:dyDescent="0.2">
      <c r="A360" s="135" t="s">
        <v>638</v>
      </c>
      <c r="B360" s="92" t="s">
        <v>806</v>
      </c>
      <c r="C360" s="92" t="s">
        <v>639</v>
      </c>
      <c r="D360" s="23">
        <v>102</v>
      </c>
      <c r="E360" s="23">
        <v>149</v>
      </c>
      <c r="F360" s="207"/>
      <c r="G360" s="187">
        <f t="shared" si="6"/>
        <v>0</v>
      </c>
    </row>
    <row r="361" spans="1:7" s="109" customFormat="1" ht="14.1" customHeight="1" x14ac:dyDescent="0.2">
      <c r="A361" s="135" t="s">
        <v>640</v>
      </c>
      <c r="B361" s="92" t="s">
        <v>807</v>
      </c>
      <c r="C361" s="18" t="s">
        <v>534</v>
      </c>
      <c r="D361" s="23">
        <v>116</v>
      </c>
      <c r="E361" s="23">
        <v>186</v>
      </c>
      <c r="F361" s="207"/>
      <c r="G361" s="187">
        <f t="shared" si="6"/>
        <v>0</v>
      </c>
    </row>
    <row r="362" spans="1:7" s="110" customFormat="1" ht="14.1" customHeight="1" x14ac:dyDescent="0.2">
      <c r="A362" s="135" t="s">
        <v>641</v>
      </c>
      <c r="B362" s="92" t="s">
        <v>642</v>
      </c>
      <c r="C362" s="150" t="s">
        <v>500</v>
      </c>
      <c r="D362" s="127">
        <v>130</v>
      </c>
      <c r="E362" s="127">
        <v>191</v>
      </c>
      <c r="F362" s="207"/>
      <c r="G362" s="187">
        <f t="shared" si="6"/>
        <v>0</v>
      </c>
    </row>
    <row r="363" spans="1:7" s="110" customFormat="1" ht="14.1" customHeight="1" x14ac:dyDescent="0.2">
      <c r="A363" s="135" t="s">
        <v>643</v>
      </c>
      <c r="B363" s="140" t="s">
        <v>808</v>
      </c>
      <c r="C363" s="151" t="s">
        <v>534</v>
      </c>
      <c r="D363" s="127">
        <v>125</v>
      </c>
      <c r="E363" s="127">
        <v>190</v>
      </c>
      <c r="F363" s="207"/>
      <c r="G363" s="187">
        <f t="shared" si="6"/>
        <v>0</v>
      </c>
    </row>
    <row r="364" spans="1:7" s="110" customFormat="1" ht="14.1" customHeight="1" x14ac:dyDescent="0.2">
      <c r="A364" s="135" t="s">
        <v>644</v>
      </c>
      <c r="B364" s="92" t="s">
        <v>645</v>
      </c>
      <c r="C364" s="18" t="s">
        <v>580</v>
      </c>
      <c r="D364" s="23">
        <v>171</v>
      </c>
      <c r="E364" s="23">
        <v>250</v>
      </c>
      <c r="F364" s="207"/>
      <c r="G364" s="187">
        <f t="shared" si="6"/>
        <v>0</v>
      </c>
    </row>
    <row r="365" spans="1:7" s="109" customFormat="1" ht="14.1" customHeight="1" x14ac:dyDescent="0.2">
      <c r="A365" s="135" t="s">
        <v>646</v>
      </c>
      <c r="B365" s="140" t="s">
        <v>809</v>
      </c>
      <c r="C365" s="151" t="s">
        <v>534</v>
      </c>
      <c r="D365" s="23">
        <v>85</v>
      </c>
      <c r="E365" s="23">
        <v>130</v>
      </c>
      <c r="F365" s="207"/>
      <c r="G365" s="187">
        <f t="shared" si="6"/>
        <v>0</v>
      </c>
    </row>
    <row r="366" spans="1:7" s="110" customFormat="1" ht="14.1" customHeight="1" x14ac:dyDescent="0.2">
      <c r="A366" s="135" t="s">
        <v>647</v>
      </c>
      <c r="B366" s="140" t="s">
        <v>810</v>
      </c>
      <c r="C366" s="151" t="s">
        <v>500</v>
      </c>
      <c r="D366" s="23">
        <v>159</v>
      </c>
      <c r="E366" s="23">
        <v>245</v>
      </c>
      <c r="F366" s="207"/>
      <c r="G366" s="187">
        <f t="shared" si="6"/>
        <v>0</v>
      </c>
    </row>
    <row r="367" spans="1:7" s="168" customFormat="1" ht="17.100000000000001" customHeight="1" x14ac:dyDescent="0.25">
      <c r="A367" s="289" t="s">
        <v>648</v>
      </c>
      <c r="B367" s="290"/>
      <c r="C367" s="290"/>
      <c r="D367" s="290"/>
      <c r="E367" s="290"/>
      <c r="F367" s="207"/>
      <c r="G367" s="187"/>
    </row>
    <row r="368" spans="1:7" s="110" customFormat="1" ht="14.1" customHeight="1" x14ac:dyDescent="0.2">
      <c r="A368" s="135" t="s">
        <v>649</v>
      </c>
      <c r="B368" s="92" t="s">
        <v>650</v>
      </c>
      <c r="C368" s="92" t="s">
        <v>651</v>
      </c>
      <c r="D368" s="23">
        <v>19</v>
      </c>
      <c r="E368" s="23">
        <v>24</v>
      </c>
      <c r="F368" s="207"/>
      <c r="G368" s="187">
        <f t="shared" si="6"/>
        <v>0</v>
      </c>
    </row>
    <row r="369" spans="1:7" s="110" customFormat="1" ht="14.1" customHeight="1" x14ac:dyDescent="0.2">
      <c r="A369" s="135" t="s">
        <v>652</v>
      </c>
      <c r="B369" s="92" t="s">
        <v>653</v>
      </c>
      <c r="C369" s="92" t="s">
        <v>651</v>
      </c>
      <c r="D369" s="23">
        <v>22</v>
      </c>
      <c r="E369" s="23">
        <v>30</v>
      </c>
      <c r="F369" s="207"/>
      <c r="G369" s="187">
        <f t="shared" si="6"/>
        <v>0</v>
      </c>
    </row>
    <row r="370" spans="1:7" s="110" customFormat="1" ht="14.1" customHeight="1" thickBot="1" x14ac:dyDescent="0.25">
      <c r="A370" s="135" t="s">
        <v>654</v>
      </c>
      <c r="B370" s="92" t="s">
        <v>655</v>
      </c>
      <c r="C370" s="92" t="s">
        <v>651</v>
      </c>
      <c r="D370" s="23">
        <v>35</v>
      </c>
      <c r="E370" s="23">
        <v>52</v>
      </c>
      <c r="F370" s="207"/>
      <c r="G370" s="187">
        <f t="shared" si="6"/>
        <v>0</v>
      </c>
    </row>
    <row r="371" spans="1:7" s="109" customFormat="1" ht="14.1" customHeight="1" x14ac:dyDescent="0.2">
      <c r="A371" s="135" t="s">
        <v>656</v>
      </c>
      <c r="B371" s="152" t="s">
        <v>811</v>
      </c>
      <c r="C371" s="151" t="s">
        <v>534</v>
      </c>
      <c r="D371" s="131">
        <v>114</v>
      </c>
      <c r="E371" s="132">
        <v>173</v>
      </c>
      <c r="F371" s="207"/>
      <c r="G371" s="187">
        <f t="shared" si="6"/>
        <v>0</v>
      </c>
    </row>
    <row r="372" spans="1:7" s="167" customFormat="1" ht="17.100000000000001" customHeight="1" x14ac:dyDescent="0.25">
      <c r="A372" s="289" t="s">
        <v>657</v>
      </c>
      <c r="B372" s="290"/>
      <c r="C372" s="290"/>
      <c r="D372" s="290"/>
      <c r="E372" s="290"/>
      <c r="F372" s="207"/>
      <c r="G372" s="187"/>
    </row>
    <row r="373" spans="1:7" s="110" customFormat="1" ht="14.1" customHeight="1" x14ac:dyDescent="0.2">
      <c r="A373" s="135" t="s">
        <v>658</v>
      </c>
      <c r="B373" s="153" t="s">
        <v>659</v>
      </c>
      <c r="C373" s="141" t="s">
        <v>196</v>
      </c>
      <c r="D373" s="142">
        <v>185</v>
      </c>
      <c r="E373" s="142">
        <v>230</v>
      </c>
      <c r="F373" s="207"/>
      <c r="G373" s="187">
        <f t="shared" si="6"/>
        <v>0</v>
      </c>
    </row>
    <row r="374" spans="1:7" s="110" customFormat="1" ht="14.1" customHeight="1" x14ac:dyDescent="0.2">
      <c r="A374" s="135" t="s">
        <v>660</v>
      </c>
      <c r="B374" s="129" t="s">
        <v>659</v>
      </c>
      <c r="C374" s="92" t="s">
        <v>661</v>
      </c>
      <c r="D374" s="23">
        <v>90</v>
      </c>
      <c r="E374" s="23">
        <v>140</v>
      </c>
      <c r="F374" s="207"/>
      <c r="G374" s="187">
        <f t="shared" si="6"/>
        <v>0</v>
      </c>
    </row>
    <row r="375" spans="1:7" s="109" customFormat="1" ht="14.1" customHeight="1" x14ac:dyDescent="0.2">
      <c r="A375" s="135" t="s">
        <v>662</v>
      </c>
      <c r="B375" s="153" t="s">
        <v>663</v>
      </c>
      <c r="C375" s="141" t="s">
        <v>196</v>
      </c>
      <c r="D375" s="142">
        <v>185</v>
      </c>
      <c r="E375" s="142">
        <v>230</v>
      </c>
      <c r="F375" s="207"/>
      <c r="G375" s="187">
        <f t="shared" si="6"/>
        <v>0</v>
      </c>
    </row>
    <row r="376" spans="1:7" s="110" customFormat="1" ht="14.1" customHeight="1" x14ac:dyDescent="0.2">
      <c r="A376" s="135" t="s">
        <v>664</v>
      </c>
      <c r="B376" s="129" t="s">
        <v>663</v>
      </c>
      <c r="C376" s="92" t="s">
        <v>661</v>
      </c>
      <c r="D376" s="23">
        <v>90</v>
      </c>
      <c r="E376" s="23">
        <v>130</v>
      </c>
      <c r="F376" s="207"/>
      <c r="G376" s="187">
        <f t="shared" si="6"/>
        <v>0</v>
      </c>
    </row>
    <row r="377" spans="1:7" s="110" customFormat="1" ht="14.1" customHeight="1" x14ac:dyDescent="0.2">
      <c r="A377" s="135" t="s">
        <v>665</v>
      </c>
      <c r="B377" s="153" t="s">
        <v>666</v>
      </c>
      <c r="C377" s="141" t="s">
        <v>196</v>
      </c>
      <c r="D377" s="142">
        <v>185</v>
      </c>
      <c r="E377" s="142">
        <v>230</v>
      </c>
      <c r="F377" s="207"/>
      <c r="G377" s="187">
        <f t="shared" si="6"/>
        <v>0</v>
      </c>
    </row>
    <row r="378" spans="1:7" s="110" customFormat="1" ht="14.1" customHeight="1" x14ac:dyDescent="0.2">
      <c r="A378" s="135" t="s">
        <v>667</v>
      </c>
      <c r="B378" s="129" t="s">
        <v>666</v>
      </c>
      <c r="C378" s="92" t="s">
        <v>661</v>
      </c>
      <c r="D378" s="23">
        <v>90</v>
      </c>
      <c r="E378" s="23">
        <v>140</v>
      </c>
      <c r="F378" s="207"/>
      <c r="G378" s="187">
        <f t="shared" si="6"/>
        <v>0</v>
      </c>
    </row>
    <row r="379" spans="1:7" s="109" customFormat="1" ht="14.1" customHeight="1" x14ac:dyDescent="0.2">
      <c r="A379" s="135" t="s">
        <v>668</v>
      </c>
      <c r="B379" s="153" t="s">
        <v>669</v>
      </c>
      <c r="C379" s="141" t="s">
        <v>196</v>
      </c>
      <c r="D379" s="142">
        <v>185</v>
      </c>
      <c r="E379" s="142">
        <v>230</v>
      </c>
      <c r="F379" s="207"/>
      <c r="G379" s="187">
        <f t="shared" si="6"/>
        <v>0</v>
      </c>
    </row>
    <row r="380" spans="1:7" s="110" customFormat="1" ht="14.1" customHeight="1" x14ac:dyDescent="0.2">
      <c r="A380" s="135" t="s">
        <v>670</v>
      </c>
      <c r="B380" s="129" t="s">
        <v>669</v>
      </c>
      <c r="C380" s="92" t="s">
        <v>661</v>
      </c>
      <c r="D380" s="23">
        <v>90</v>
      </c>
      <c r="E380" s="23">
        <v>140</v>
      </c>
      <c r="F380" s="207"/>
      <c r="G380" s="187">
        <f t="shared" si="6"/>
        <v>0</v>
      </c>
    </row>
    <row r="381" spans="1:7" s="110" customFormat="1" ht="14.1" customHeight="1" x14ac:dyDescent="0.2">
      <c r="A381" s="135" t="s">
        <v>671</v>
      </c>
      <c r="B381" s="153" t="s">
        <v>672</v>
      </c>
      <c r="C381" s="141" t="s">
        <v>196</v>
      </c>
      <c r="D381" s="142">
        <v>185</v>
      </c>
      <c r="E381" s="142">
        <v>230</v>
      </c>
      <c r="F381" s="207"/>
      <c r="G381" s="187">
        <f t="shared" si="6"/>
        <v>0</v>
      </c>
    </row>
    <row r="382" spans="1:7" s="110" customFormat="1" ht="14.1" customHeight="1" x14ac:dyDescent="0.2">
      <c r="A382" s="135" t="s">
        <v>673</v>
      </c>
      <c r="B382" s="129" t="s">
        <v>674</v>
      </c>
      <c r="C382" s="92" t="s">
        <v>661</v>
      </c>
      <c r="D382" s="23">
        <v>90</v>
      </c>
      <c r="E382" s="23">
        <v>150</v>
      </c>
      <c r="F382" s="207"/>
      <c r="G382" s="187">
        <f t="shared" si="6"/>
        <v>0</v>
      </c>
    </row>
    <row r="383" spans="1:7" s="109" customFormat="1" ht="14.1" customHeight="1" x14ac:dyDescent="0.2">
      <c r="A383" s="135" t="s">
        <v>675</v>
      </c>
      <c r="B383" s="153" t="s">
        <v>676</v>
      </c>
      <c r="C383" s="141" t="s">
        <v>196</v>
      </c>
      <c r="D383" s="142">
        <v>185</v>
      </c>
      <c r="E383" s="142">
        <v>230</v>
      </c>
      <c r="F383" s="207"/>
      <c r="G383" s="187">
        <f t="shared" si="6"/>
        <v>0</v>
      </c>
    </row>
    <row r="384" spans="1:7" s="110" customFormat="1" ht="14.1" customHeight="1" x14ac:dyDescent="0.2">
      <c r="A384" s="135" t="s">
        <v>677</v>
      </c>
      <c r="B384" s="129" t="s">
        <v>678</v>
      </c>
      <c r="C384" s="92" t="s">
        <v>661</v>
      </c>
      <c r="D384" s="23">
        <v>90</v>
      </c>
      <c r="E384" s="23">
        <v>130</v>
      </c>
      <c r="F384" s="207"/>
      <c r="G384" s="187">
        <f t="shared" si="6"/>
        <v>0</v>
      </c>
    </row>
    <row r="385" spans="1:7" s="110" customFormat="1" ht="14.1" customHeight="1" x14ac:dyDescent="0.2">
      <c r="A385" s="135" t="s">
        <v>679</v>
      </c>
      <c r="B385" s="153" t="s">
        <v>680</v>
      </c>
      <c r="C385" s="141" t="s">
        <v>196</v>
      </c>
      <c r="D385" s="142">
        <v>185</v>
      </c>
      <c r="E385" s="142">
        <v>230</v>
      </c>
      <c r="F385" s="207"/>
      <c r="G385" s="187">
        <f t="shared" si="6"/>
        <v>0</v>
      </c>
    </row>
    <row r="386" spans="1:7" s="110" customFormat="1" ht="14.1" customHeight="1" x14ac:dyDescent="0.2">
      <c r="A386" s="135" t="s">
        <v>681</v>
      </c>
      <c r="B386" s="129" t="s">
        <v>680</v>
      </c>
      <c r="C386" s="92" t="s">
        <v>661</v>
      </c>
      <c r="D386" s="23">
        <v>90</v>
      </c>
      <c r="E386" s="23">
        <v>130</v>
      </c>
      <c r="F386" s="207"/>
      <c r="G386" s="187">
        <f t="shared" si="6"/>
        <v>0</v>
      </c>
    </row>
    <row r="387" spans="1:7" s="110" customFormat="1" ht="14.1" customHeight="1" x14ac:dyDescent="0.2">
      <c r="A387" s="135" t="s">
        <v>682</v>
      </c>
      <c r="B387" s="153" t="s">
        <v>683</v>
      </c>
      <c r="C387" s="141" t="s">
        <v>196</v>
      </c>
      <c r="D387" s="142">
        <v>185</v>
      </c>
      <c r="E387" s="142">
        <v>230</v>
      </c>
      <c r="F387" s="207"/>
      <c r="G387" s="187">
        <f t="shared" si="6"/>
        <v>0</v>
      </c>
    </row>
    <row r="388" spans="1:7" s="109" customFormat="1" ht="14.1" customHeight="1" x14ac:dyDescent="0.2">
      <c r="A388" s="135" t="s">
        <v>684</v>
      </c>
      <c r="B388" s="129" t="s">
        <v>683</v>
      </c>
      <c r="C388" s="154" t="s">
        <v>661</v>
      </c>
      <c r="D388" s="127">
        <v>90</v>
      </c>
      <c r="E388" s="127">
        <v>150</v>
      </c>
      <c r="F388" s="207"/>
      <c r="G388" s="187">
        <f t="shared" si="6"/>
        <v>0</v>
      </c>
    </row>
    <row r="389" spans="1:7" s="110" customFormat="1" ht="14.1" customHeight="1" x14ac:dyDescent="0.2">
      <c r="A389" s="135" t="s">
        <v>685</v>
      </c>
      <c r="B389" s="153" t="s">
        <v>812</v>
      </c>
      <c r="C389" s="141" t="s">
        <v>196</v>
      </c>
      <c r="D389" s="155">
        <v>185</v>
      </c>
      <c r="E389" s="142">
        <v>250</v>
      </c>
      <c r="F389" s="207"/>
      <c r="G389" s="187">
        <f t="shared" si="6"/>
        <v>0</v>
      </c>
    </row>
    <row r="390" spans="1:7" s="110" customFormat="1" ht="14.1" customHeight="1" x14ac:dyDescent="0.2">
      <c r="A390" s="135" t="s">
        <v>686</v>
      </c>
      <c r="B390" s="129" t="s">
        <v>813</v>
      </c>
      <c r="C390" s="154" t="s">
        <v>661</v>
      </c>
      <c r="D390" s="156">
        <v>125</v>
      </c>
      <c r="E390" s="127">
        <v>200</v>
      </c>
      <c r="F390" s="207"/>
      <c r="G390" s="187">
        <f t="shared" si="6"/>
        <v>0</v>
      </c>
    </row>
    <row r="391" spans="1:7" s="110" customFormat="1" ht="14.1" customHeight="1" x14ac:dyDescent="0.2">
      <c r="A391" s="135" t="s">
        <v>687</v>
      </c>
      <c r="B391" s="157" t="s">
        <v>814</v>
      </c>
      <c r="C391" s="154" t="s">
        <v>196</v>
      </c>
      <c r="D391" s="156">
        <v>185</v>
      </c>
      <c r="E391" s="127">
        <v>230</v>
      </c>
      <c r="F391" s="207"/>
      <c r="G391" s="187">
        <f t="shared" si="6"/>
        <v>0</v>
      </c>
    </row>
    <row r="392" spans="1:7" s="109" customFormat="1" ht="14.1" customHeight="1" x14ac:dyDescent="0.2">
      <c r="A392" s="135" t="s">
        <v>688</v>
      </c>
      <c r="B392" s="129" t="s">
        <v>689</v>
      </c>
      <c r="C392" s="154" t="s">
        <v>690</v>
      </c>
      <c r="D392" s="127">
        <v>150</v>
      </c>
      <c r="E392" s="127">
        <v>220</v>
      </c>
      <c r="F392" s="207"/>
      <c r="G392" s="187">
        <f t="shared" si="6"/>
        <v>0</v>
      </c>
    </row>
    <row r="393" spans="1:7" s="110" customFormat="1" ht="14.1" customHeight="1" x14ac:dyDescent="0.2">
      <c r="A393" s="135" t="s">
        <v>691</v>
      </c>
      <c r="B393" s="129" t="s">
        <v>692</v>
      </c>
      <c r="C393" s="154" t="s">
        <v>201</v>
      </c>
      <c r="D393" s="127">
        <v>150</v>
      </c>
      <c r="E393" s="127">
        <v>220</v>
      </c>
      <c r="F393" s="207"/>
      <c r="G393" s="187">
        <f t="shared" si="6"/>
        <v>0</v>
      </c>
    </row>
    <row r="394" spans="1:7" s="110" customFormat="1" ht="14.1" customHeight="1" x14ac:dyDescent="0.2">
      <c r="A394" s="135" t="s">
        <v>693</v>
      </c>
      <c r="B394" s="129" t="s">
        <v>694</v>
      </c>
      <c r="C394" s="154" t="s">
        <v>690</v>
      </c>
      <c r="D394" s="127">
        <v>150</v>
      </c>
      <c r="E394" s="127">
        <v>220</v>
      </c>
      <c r="F394" s="207"/>
      <c r="G394" s="187">
        <f t="shared" si="6"/>
        <v>0</v>
      </c>
    </row>
    <row r="395" spans="1:7" s="110" customFormat="1" ht="14.1" customHeight="1" x14ac:dyDescent="0.2">
      <c r="A395" s="135" t="s">
        <v>695</v>
      </c>
      <c r="B395" s="129" t="s">
        <v>696</v>
      </c>
      <c r="C395" s="154" t="s">
        <v>216</v>
      </c>
      <c r="D395" s="127">
        <v>165</v>
      </c>
      <c r="E395" s="127">
        <v>250</v>
      </c>
      <c r="F395" s="207"/>
      <c r="G395" s="187">
        <f t="shared" si="6"/>
        <v>0</v>
      </c>
    </row>
    <row r="396" spans="1:7" s="109" customFormat="1" ht="14.1" customHeight="1" x14ac:dyDescent="0.2">
      <c r="A396" s="135" t="s">
        <v>697</v>
      </c>
      <c r="B396" s="129" t="s">
        <v>698</v>
      </c>
      <c r="C396" s="154" t="s">
        <v>216</v>
      </c>
      <c r="D396" s="127">
        <v>165</v>
      </c>
      <c r="E396" s="127">
        <v>250</v>
      </c>
      <c r="F396" s="207"/>
      <c r="G396" s="187">
        <f t="shared" si="6"/>
        <v>0</v>
      </c>
    </row>
    <row r="397" spans="1:7" s="110" customFormat="1" ht="14.1" customHeight="1" x14ac:dyDescent="0.2">
      <c r="A397" s="135" t="s">
        <v>699</v>
      </c>
      <c r="B397" s="129" t="s">
        <v>700</v>
      </c>
      <c r="C397" s="154" t="s">
        <v>216</v>
      </c>
      <c r="D397" s="127">
        <v>165</v>
      </c>
      <c r="E397" s="127">
        <v>250</v>
      </c>
      <c r="F397" s="207"/>
      <c r="G397" s="187">
        <f t="shared" si="6"/>
        <v>0</v>
      </c>
    </row>
    <row r="398" spans="1:7" s="110" customFormat="1" ht="14.1" customHeight="1" thickBot="1" x14ac:dyDescent="0.25">
      <c r="A398" s="135" t="s">
        <v>701</v>
      </c>
      <c r="B398" s="129" t="s">
        <v>702</v>
      </c>
      <c r="C398" s="154" t="s">
        <v>216</v>
      </c>
      <c r="D398" s="127">
        <v>165</v>
      </c>
      <c r="E398" s="127">
        <v>250</v>
      </c>
      <c r="F398" s="207"/>
      <c r="G398" s="187">
        <f t="shared" si="6"/>
        <v>0</v>
      </c>
    </row>
    <row r="399" spans="1:7" s="110" customFormat="1" ht="14.1" customHeight="1" thickBot="1" x14ac:dyDescent="0.25">
      <c r="A399" s="158" t="s">
        <v>703</v>
      </c>
      <c r="B399" s="159" t="s">
        <v>704</v>
      </c>
      <c r="C399" s="160" t="s">
        <v>48</v>
      </c>
      <c r="D399" s="161">
        <v>320</v>
      </c>
      <c r="E399" s="162">
        <v>350</v>
      </c>
      <c r="F399" s="207"/>
      <c r="G399" s="187">
        <f t="shared" si="6"/>
        <v>0</v>
      </c>
    </row>
    <row r="400" spans="1:7" s="167" customFormat="1" ht="17.100000000000001" customHeight="1" x14ac:dyDescent="0.25">
      <c r="A400" s="291" t="s">
        <v>705</v>
      </c>
      <c r="B400" s="292"/>
      <c r="C400" s="292"/>
      <c r="D400" s="292"/>
      <c r="E400" s="292"/>
      <c r="F400" s="207"/>
      <c r="G400" s="187">
        <f t="shared" si="6"/>
        <v>0</v>
      </c>
    </row>
    <row r="401" spans="1:7" s="110" customFormat="1" ht="14.1" customHeight="1" x14ac:dyDescent="0.2">
      <c r="A401" s="135"/>
      <c r="B401" s="134" t="s">
        <v>706</v>
      </c>
      <c r="C401" s="7" t="s">
        <v>707</v>
      </c>
      <c r="D401" s="23">
        <v>154</v>
      </c>
      <c r="E401" s="127">
        <v>235</v>
      </c>
      <c r="F401" s="207"/>
      <c r="G401" s="187">
        <f t="shared" si="6"/>
        <v>0</v>
      </c>
    </row>
    <row r="402" spans="1:7" s="110" customFormat="1" ht="14.1" customHeight="1" x14ac:dyDescent="0.2">
      <c r="A402" s="135"/>
      <c r="B402" s="134" t="s">
        <v>708</v>
      </c>
      <c r="C402" s="7" t="s">
        <v>707</v>
      </c>
      <c r="D402" s="23">
        <v>154</v>
      </c>
      <c r="E402" s="127">
        <v>235</v>
      </c>
      <c r="F402" s="207"/>
      <c r="G402" s="187">
        <f t="shared" si="6"/>
        <v>0</v>
      </c>
    </row>
    <row r="403" spans="1:7" s="167" customFormat="1" ht="17.100000000000001" customHeight="1" x14ac:dyDescent="0.25">
      <c r="A403" s="220" t="s">
        <v>709</v>
      </c>
      <c r="B403" s="221"/>
      <c r="C403" s="221"/>
      <c r="D403" s="221"/>
      <c r="E403" s="221"/>
      <c r="F403" s="207"/>
      <c r="G403" s="187">
        <f t="shared" si="6"/>
        <v>0</v>
      </c>
    </row>
    <row r="404" spans="1:7" s="110" customFormat="1" ht="14.1" customHeight="1" x14ac:dyDescent="0.2">
      <c r="A404" s="61" t="s">
        <v>710</v>
      </c>
      <c r="B404" s="143" t="s">
        <v>815</v>
      </c>
      <c r="C404" s="149" t="s">
        <v>711</v>
      </c>
      <c r="D404" s="114">
        <v>382</v>
      </c>
      <c r="E404" s="114">
        <v>582</v>
      </c>
      <c r="F404" s="207"/>
      <c r="G404" s="187">
        <f t="shared" si="6"/>
        <v>0</v>
      </c>
    </row>
    <row r="405" spans="1:7" s="110" customFormat="1" ht="14.1" customHeight="1" x14ac:dyDescent="0.2">
      <c r="A405" s="61" t="s">
        <v>712</v>
      </c>
      <c r="B405" s="143" t="s">
        <v>816</v>
      </c>
      <c r="C405" s="149" t="s">
        <v>711</v>
      </c>
      <c r="D405" s="114">
        <v>536</v>
      </c>
      <c r="E405" s="114">
        <v>797</v>
      </c>
      <c r="F405" s="207"/>
      <c r="G405" s="187">
        <f t="shared" si="6"/>
        <v>0</v>
      </c>
    </row>
    <row r="406" spans="1:7" s="110" customFormat="1" ht="14.1" customHeight="1" x14ac:dyDescent="0.2">
      <c r="A406" s="61" t="s">
        <v>713</v>
      </c>
      <c r="B406" s="143" t="s">
        <v>714</v>
      </c>
      <c r="C406" s="149" t="s">
        <v>711</v>
      </c>
      <c r="D406" s="114">
        <v>298</v>
      </c>
      <c r="E406" s="114">
        <v>445</v>
      </c>
      <c r="F406" s="207"/>
      <c r="G406" s="187">
        <f t="shared" si="6"/>
        <v>0</v>
      </c>
    </row>
    <row r="407" spans="1:7" s="110" customFormat="1" ht="14.1" customHeight="1" x14ac:dyDescent="0.2">
      <c r="A407" s="61" t="s">
        <v>715</v>
      </c>
      <c r="B407" s="148" t="s">
        <v>716</v>
      </c>
      <c r="C407" s="149" t="s">
        <v>711</v>
      </c>
      <c r="D407" s="114">
        <v>428</v>
      </c>
      <c r="E407" s="114">
        <v>653</v>
      </c>
      <c r="F407" s="207"/>
      <c r="G407" s="187">
        <f t="shared" si="6"/>
        <v>0</v>
      </c>
    </row>
    <row r="408" spans="1:7" s="110" customFormat="1" ht="14.1" customHeight="1" x14ac:dyDescent="0.2">
      <c r="A408" s="61" t="s">
        <v>717</v>
      </c>
      <c r="B408" s="143" t="s">
        <v>817</v>
      </c>
      <c r="C408" s="149" t="s">
        <v>711</v>
      </c>
      <c r="D408" s="163">
        <v>218</v>
      </c>
      <c r="E408" s="163">
        <v>332</v>
      </c>
      <c r="F408" s="207"/>
      <c r="G408" s="187">
        <f t="shared" ref="G408:G426" si="7">F408*D408</f>
        <v>0</v>
      </c>
    </row>
    <row r="409" spans="1:7" s="167" customFormat="1" ht="17.100000000000001" customHeight="1" x14ac:dyDescent="0.25">
      <c r="A409" s="228" t="s">
        <v>718</v>
      </c>
      <c r="B409" s="229"/>
      <c r="C409" s="229"/>
      <c r="D409" s="229"/>
      <c r="E409" s="229"/>
      <c r="F409" s="207"/>
      <c r="G409" s="187">
        <f t="shared" si="7"/>
        <v>0</v>
      </c>
    </row>
    <row r="410" spans="1:7" s="110" customFormat="1" ht="14.1" customHeight="1" x14ac:dyDescent="0.2">
      <c r="A410" s="22" t="s">
        <v>719</v>
      </c>
      <c r="B410" s="134" t="s">
        <v>818</v>
      </c>
      <c r="C410" s="119" t="s">
        <v>503</v>
      </c>
      <c r="D410" s="127">
        <v>49</v>
      </c>
      <c r="E410" s="127">
        <v>68</v>
      </c>
      <c r="F410" s="207"/>
      <c r="G410" s="187">
        <f t="shared" si="7"/>
        <v>0</v>
      </c>
    </row>
    <row r="411" spans="1:7" s="110" customFormat="1" ht="14.1" customHeight="1" x14ac:dyDescent="0.2">
      <c r="A411" s="22" t="s">
        <v>720</v>
      </c>
      <c r="B411" s="134" t="s">
        <v>819</v>
      </c>
      <c r="C411" s="119" t="s">
        <v>721</v>
      </c>
      <c r="D411" s="164">
        <v>49</v>
      </c>
      <c r="E411" s="127">
        <v>68</v>
      </c>
      <c r="F411" s="207"/>
      <c r="G411" s="187">
        <f t="shared" si="7"/>
        <v>0</v>
      </c>
    </row>
    <row r="412" spans="1:7" s="110" customFormat="1" ht="14.1" customHeight="1" x14ac:dyDescent="0.2">
      <c r="A412" s="22" t="s">
        <v>722</v>
      </c>
      <c r="B412" s="134" t="s">
        <v>820</v>
      </c>
      <c r="C412" s="119" t="s">
        <v>503</v>
      </c>
      <c r="D412" s="127">
        <v>49</v>
      </c>
      <c r="E412" s="127">
        <v>68</v>
      </c>
      <c r="F412" s="207"/>
      <c r="G412" s="187">
        <f t="shared" si="7"/>
        <v>0</v>
      </c>
    </row>
    <row r="413" spans="1:7" s="110" customFormat="1" ht="14.1" customHeight="1" x14ac:dyDescent="0.2">
      <c r="A413" s="22" t="s">
        <v>723</v>
      </c>
      <c r="B413" s="134" t="s">
        <v>821</v>
      </c>
      <c r="C413" s="119" t="s">
        <v>721</v>
      </c>
      <c r="D413" s="127">
        <v>49</v>
      </c>
      <c r="E413" s="127">
        <v>68</v>
      </c>
      <c r="F413" s="207"/>
      <c r="G413" s="187">
        <f t="shared" si="7"/>
        <v>0</v>
      </c>
    </row>
    <row r="414" spans="1:7" s="110" customFormat="1" ht="14.1" customHeight="1" x14ac:dyDescent="0.2">
      <c r="A414" s="22" t="s">
        <v>724</v>
      </c>
      <c r="B414" s="134" t="s">
        <v>822</v>
      </c>
      <c r="C414" s="119" t="s">
        <v>534</v>
      </c>
      <c r="D414" s="127">
        <v>49</v>
      </c>
      <c r="E414" s="127">
        <v>68</v>
      </c>
      <c r="F414" s="207"/>
      <c r="G414" s="187">
        <f t="shared" si="7"/>
        <v>0</v>
      </c>
    </row>
    <row r="415" spans="1:7" s="110" customFormat="1" ht="14.1" customHeight="1" x14ac:dyDescent="0.2">
      <c r="A415" s="22" t="s">
        <v>725</v>
      </c>
      <c r="B415" s="134" t="s">
        <v>823</v>
      </c>
      <c r="C415" s="119" t="s">
        <v>721</v>
      </c>
      <c r="D415" s="127">
        <v>49</v>
      </c>
      <c r="E415" s="127">
        <v>68</v>
      </c>
      <c r="F415" s="207"/>
      <c r="G415" s="187">
        <f t="shared" si="7"/>
        <v>0</v>
      </c>
    </row>
    <row r="416" spans="1:7" s="110" customFormat="1" ht="14.1" customHeight="1" x14ac:dyDescent="0.2">
      <c r="A416" s="22" t="s">
        <v>726</v>
      </c>
      <c r="B416" s="134" t="s">
        <v>824</v>
      </c>
      <c r="C416" s="119" t="s">
        <v>503</v>
      </c>
      <c r="D416" s="127">
        <v>49</v>
      </c>
      <c r="E416" s="127">
        <v>68</v>
      </c>
      <c r="F416" s="207"/>
      <c r="G416" s="187">
        <f t="shared" si="7"/>
        <v>0</v>
      </c>
    </row>
    <row r="417" spans="1:9" s="110" customFormat="1" ht="14.1" customHeight="1" x14ac:dyDescent="0.2">
      <c r="A417" s="22" t="s">
        <v>727</v>
      </c>
      <c r="B417" s="134" t="s">
        <v>825</v>
      </c>
      <c r="C417" s="119" t="s">
        <v>721</v>
      </c>
      <c r="D417" s="127">
        <v>49</v>
      </c>
      <c r="E417" s="127">
        <v>68</v>
      </c>
      <c r="F417" s="207"/>
      <c r="G417" s="187">
        <f t="shared" si="7"/>
        <v>0</v>
      </c>
    </row>
    <row r="418" spans="1:9" s="167" customFormat="1" ht="17.100000000000001" customHeight="1" x14ac:dyDescent="0.25">
      <c r="A418" s="284" t="s">
        <v>728</v>
      </c>
      <c r="B418" s="285"/>
      <c r="C418" s="285"/>
      <c r="D418" s="285"/>
      <c r="E418" s="285"/>
      <c r="F418" s="207"/>
      <c r="G418" s="187">
        <f t="shared" si="7"/>
        <v>0</v>
      </c>
    </row>
    <row r="419" spans="1:9" s="110" customFormat="1" ht="14.1" customHeight="1" x14ac:dyDescent="0.2">
      <c r="A419" s="22" t="s">
        <v>729</v>
      </c>
      <c r="B419" s="130" t="s">
        <v>730</v>
      </c>
      <c r="C419" s="119" t="s">
        <v>605</v>
      </c>
      <c r="D419" s="127">
        <v>39</v>
      </c>
      <c r="E419" s="127">
        <v>55</v>
      </c>
      <c r="F419" s="207"/>
      <c r="G419" s="187">
        <f t="shared" si="7"/>
        <v>0</v>
      </c>
    </row>
    <row r="420" spans="1:9" s="110" customFormat="1" ht="14.1" customHeight="1" x14ac:dyDescent="0.2">
      <c r="A420" s="22" t="s">
        <v>731</v>
      </c>
      <c r="B420" s="130" t="s">
        <v>732</v>
      </c>
      <c r="C420" s="119" t="s">
        <v>605</v>
      </c>
      <c r="D420" s="127">
        <v>39</v>
      </c>
      <c r="E420" s="127">
        <v>55</v>
      </c>
      <c r="F420" s="207"/>
      <c r="G420" s="187">
        <f t="shared" si="7"/>
        <v>0</v>
      </c>
    </row>
    <row r="421" spans="1:9" s="110" customFormat="1" ht="14.1" customHeight="1" x14ac:dyDescent="0.2">
      <c r="A421" s="22" t="s">
        <v>733</v>
      </c>
      <c r="B421" s="130" t="s">
        <v>734</v>
      </c>
      <c r="C421" s="119" t="s">
        <v>605</v>
      </c>
      <c r="D421" s="127">
        <v>39</v>
      </c>
      <c r="E421" s="127">
        <v>55</v>
      </c>
      <c r="F421" s="207"/>
      <c r="G421" s="187">
        <f t="shared" si="7"/>
        <v>0</v>
      </c>
    </row>
    <row r="422" spans="1:9" s="110" customFormat="1" ht="24.75" customHeight="1" x14ac:dyDescent="0.2">
      <c r="A422" s="22" t="s">
        <v>735</v>
      </c>
      <c r="B422" s="165" t="s">
        <v>736</v>
      </c>
      <c r="C422" s="119" t="s">
        <v>605</v>
      </c>
      <c r="D422" s="127">
        <v>89</v>
      </c>
      <c r="E422" s="127">
        <v>127</v>
      </c>
      <c r="F422" s="207"/>
      <c r="G422" s="187">
        <f t="shared" si="7"/>
        <v>0</v>
      </c>
    </row>
    <row r="423" spans="1:9" s="110" customFormat="1" ht="14.1" customHeight="1" x14ac:dyDescent="0.2">
      <c r="A423" s="22" t="s">
        <v>737</v>
      </c>
      <c r="B423" s="80" t="s">
        <v>826</v>
      </c>
      <c r="C423" s="119" t="s">
        <v>605</v>
      </c>
      <c r="D423" s="127">
        <v>39</v>
      </c>
      <c r="E423" s="127">
        <v>55</v>
      </c>
      <c r="F423" s="207"/>
      <c r="G423" s="187">
        <f t="shared" si="7"/>
        <v>0</v>
      </c>
    </row>
    <row r="424" spans="1:9" s="110" customFormat="1" ht="14.1" customHeight="1" x14ac:dyDescent="0.2">
      <c r="A424" s="22" t="s">
        <v>738</v>
      </c>
      <c r="B424" s="80" t="s">
        <v>827</v>
      </c>
      <c r="C424" s="119" t="s">
        <v>605</v>
      </c>
      <c r="D424" s="127">
        <v>39</v>
      </c>
      <c r="E424" s="127">
        <v>55</v>
      </c>
      <c r="F424" s="207"/>
      <c r="G424" s="187">
        <f t="shared" si="7"/>
        <v>0</v>
      </c>
    </row>
    <row r="425" spans="1:9" s="110" customFormat="1" ht="14.1" customHeight="1" x14ac:dyDescent="0.2">
      <c r="A425" s="22" t="s">
        <v>739</v>
      </c>
      <c r="B425" s="80" t="s">
        <v>828</v>
      </c>
      <c r="C425" s="119" t="s">
        <v>605</v>
      </c>
      <c r="D425" s="127">
        <v>39</v>
      </c>
      <c r="E425" s="127">
        <v>55</v>
      </c>
      <c r="F425" s="207"/>
      <c r="G425" s="187">
        <f t="shared" si="7"/>
        <v>0</v>
      </c>
    </row>
    <row r="426" spans="1:9" s="110" customFormat="1" ht="26.25" customHeight="1" x14ac:dyDescent="0.2">
      <c r="A426" s="166">
        <v>7</v>
      </c>
      <c r="B426" s="130" t="s">
        <v>829</v>
      </c>
      <c r="C426" s="119" t="s">
        <v>605</v>
      </c>
      <c r="D426" s="127">
        <v>50</v>
      </c>
      <c r="E426" s="127">
        <v>75</v>
      </c>
      <c r="F426" s="207"/>
      <c r="G426" s="187">
        <f t="shared" si="7"/>
        <v>0</v>
      </c>
    </row>
    <row r="427" spans="1:9" s="110" customFormat="1" ht="15" customHeight="1" x14ac:dyDescent="0.2">
      <c r="A427" s="286" t="s">
        <v>836</v>
      </c>
      <c r="B427" s="287"/>
      <c r="C427" s="287"/>
      <c r="D427" s="287"/>
      <c r="E427" s="288"/>
      <c r="F427" s="208">
        <f>SUM(F278:F426)</f>
        <v>0</v>
      </c>
      <c r="G427" s="191">
        <f>SUM(G278:G426)</f>
        <v>0</v>
      </c>
      <c r="H427" s="181"/>
      <c r="I427" s="182"/>
    </row>
    <row r="428" spans="1:9" s="167" customFormat="1" ht="17.100000000000001" customHeight="1" x14ac:dyDescent="0.25">
      <c r="A428" s="169"/>
      <c r="B428" s="265" t="s">
        <v>740</v>
      </c>
      <c r="C428" s="266"/>
      <c r="D428" s="267"/>
      <c r="E428" s="268"/>
      <c r="F428" s="209"/>
      <c r="G428" s="192"/>
      <c r="H428" s="180"/>
      <c r="I428" s="180"/>
    </row>
    <row r="429" spans="1:9" s="25" customFormat="1" ht="14.1" customHeight="1" x14ac:dyDescent="0.25">
      <c r="A429" s="5"/>
      <c r="B429" s="1"/>
      <c r="C429" s="1"/>
      <c r="D429" s="1"/>
      <c r="E429" s="1"/>
      <c r="F429" s="210"/>
      <c r="G429" s="193"/>
    </row>
    <row r="430" spans="1:9" s="25" customFormat="1" ht="14.1" customHeight="1" x14ac:dyDescent="0.25">
      <c r="A430" s="5"/>
      <c r="B430" s="1"/>
      <c r="C430" s="1"/>
      <c r="D430" s="1"/>
      <c r="E430" s="1"/>
      <c r="F430" s="210"/>
      <c r="G430" s="193"/>
    </row>
    <row r="431" spans="1:9" s="25" customFormat="1" ht="14.1" customHeight="1" x14ac:dyDescent="0.25">
      <c r="A431" s="5"/>
      <c r="B431" s="1"/>
      <c r="C431" s="1"/>
      <c r="D431" s="1"/>
      <c r="E431" s="1"/>
      <c r="F431" s="210"/>
      <c r="G431" s="193"/>
    </row>
    <row r="432" spans="1:9" s="25" customFormat="1" ht="14.1" customHeight="1" x14ac:dyDescent="0.25">
      <c r="A432" s="19"/>
      <c r="B432" s="5"/>
      <c r="C432" s="1"/>
      <c r="D432" s="1"/>
      <c r="E432" s="1"/>
      <c r="F432" s="211"/>
      <c r="G432" s="194"/>
    </row>
    <row r="433" spans="1:7" s="25" customFormat="1" ht="14.1" customHeight="1" x14ac:dyDescent="0.25">
      <c r="A433" s="19"/>
      <c r="B433" s="5"/>
      <c r="C433" s="1"/>
      <c r="D433" s="1"/>
      <c r="E433" s="1"/>
      <c r="F433" s="211"/>
      <c r="G433" s="194"/>
    </row>
    <row r="434" spans="1:7" s="25" customFormat="1" ht="14.1" customHeight="1" x14ac:dyDescent="0.25">
      <c r="A434" s="19"/>
      <c r="B434" s="5"/>
      <c r="C434" s="1"/>
      <c r="D434" s="1"/>
      <c r="E434" s="1"/>
      <c r="F434" s="211"/>
      <c r="G434" s="194"/>
    </row>
    <row r="435" spans="1:7" s="25" customFormat="1" ht="14.1" customHeight="1" x14ac:dyDescent="0.25">
      <c r="A435" s="19"/>
      <c r="B435" s="5"/>
      <c r="C435" s="1"/>
      <c r="D435" s="1"/>
      <c r="E435" s="1"/>
      <c r="F435" s="211"/>
      <c r="G435" s="194"/>
    </row>
    <row r="436" spans="1:7" s="25" customFormat="1" ht="14.1" customHeight="1" x14ac:dyDescent="0.25">
      <c r="A436" s="19"/>
      <c r="B436" s="5"/>
      <c r="C436" s="1"/>
      <c r="D436" s="1"/>
      <c r="E436" s="1"/>
      <c r="F436" s="211"/>
      <c r="G436" s="194"/>
    </row>
    <row r="437" spans="1:7" s="25" customFormat="1" ht="14.1" customHeight="1" x14ac:dyDescent="0.25">
      <c r="A437" s="19"/>
      <c r="B437" s="5"/>
      <c r="C437" s="1"/>
      <c r="D437" s="1"/>
      <c r="E437" s="1"/>
      <c r="F437" s="211"/>
      <c r="G437" s="194"/>
    </row>
    <row r="438" spans="1:7" s="25" customFormat="1" ht="14.1" customHeight="1" x14ac:dyDescent="0.25">
      <c r="A438" s="19"/>
      <c r="B438" s="5"/>
      <c r="C438" s="1"/>
      <c r="D438" s="1"/>
      <c r="E438" s="1"/>
      <c r="F438" s="211"/>
      <c r="G438" s="194"/>
    </row>
    <row r="439" spans="1:7" s="25" customFormat="1" ht="14.1" customHeight="1" x14ac:dyDescent="0.25">
      <c r="A439" s="19"/>
      <c r="B439" s="5"/>
      <c r="C439" s="1"/>
      <c r="D439" s="1"/>
      <c r="E439" s="1"/>
      <c r="F439" s="211"/>
      <c r="G439" s="194"/>
    </row>
    <row r="440" spans="1:7" s="25" customFormat="1" ht="14.1" customHeight="1" x14ac:dyDescent="0.25">
      <c r="A440" s="19"/>
      <c r="B440" s="5"/>
      <c r="C440" s="1"/>
      <c r="D440" s="1"/>
      <c r="E440" s="1"/>
      <c r="F440" s="211"/>
      <c r="G440" s="194"/>
    </row>
    <row r="441" spans="1:7" s="25" customFormat="1" ht="14.1" customHeight="1" x14ac:dyDescent="0.25">
      <c r="A441" s="19"/>
      <c r="B441" s="5"/>
      <c r="C441" s="1"/>
      <c r="D441" s="1"/>
      <c r="E441" s="1"/>
      <c r="F441" s="211"/>
      <c r="G441" s="194"/>
    </row>
    <row r="442" spans="1:7" s="25" customFormat="1" ht="14.1" customHeight="1" x14ac:dyDescent="0.25">
      <c r="A442" s="19"/>
      <c r="B442" s="5"/>
      <c r="C442" s="1"/>
      <c r="D442" s="1"/>
      <c r="E442" s="1"/>
      <c r="F442" s="211"/>
      <c r="G442" s="194"/>
    </row>
    <row r="443" spans="1:7" s="25" customFormat="1" ht="14.1" customHeight="1" x14ac:dyDescent="0.25">
      <c r="A443" s="19"/>
      <c r="B443" s="5"/>
      <c r="C443" s="1"/>
      <c r="D443" s="1"/>
      <c r="E443" s="1"/>
      <c r="F443" s="211"/>
      <c r="G443" s="194"/>
    </row>
    <row r="444" spans="1:7" s="25" customFormat="1" ht="14.1" customHeight="1" x14ac:dyDescent="0.25">
      <c r="A444" s="19"/>
      <c r="B444" s="5"/>
      <c r="C444" s="1"/>
      <c r="D444" s="1"/>
      <c r="E444" s="1"/>
      <c r="F444" s="211"/>
      <c r="G444" s="194"/>
    </row>
    <row r="445" spans="1:7" s="25" customFormat="1" ht="14.1" customHeight="1" x14ac:dyDescent="0.25">
      <c r="A445" s="19"/>
      <c r="B445" s="5"/>
      <c r="C445" s="1"/>
      <c r="D445" s="1"/>
      <c r="E445" s="1"/>
      <c r="F445" s="211"/>
      <c r="G445" s="194"/>
    </row>
    <row r="446" spans="1:7" s="25" customFormat="1" ht="14.1" customHeight="1" x14ac:dyDescent="0.25">
      <c r="A446" s="19"/>
      <c r="B446" s="5"/>
      <c r="C446" s="1"/>
      <c r="D446" s="1"/>
      <c r="E446" s="1"/>
      <c r="F446" s="211"/>
      <c r="G446" s="194"/>
    </row>
    <row r="447" spans="1:7" s="25" customFormat="1" ht="14.1" customHeight="1" x14ac:dyDescent="0.25">
      <c r="A447" s="19"/>
      <c r="B447" s="5"/>
      <c r="C447" s="1"/>
      <c r="D447" s="1"/>
      <c r="E447" s="1"/>
      <c r="F447" s="211"/>
      <c r="G447" s="194"/>
    </row>
    <row r="448" spans="1:7" s="25" customFormat="1" ht="14.1" customHeight="1" x14ac:dyDescent="0.25">
      <c r="A448" s="19"/>
      <c r="B448" s="5"/>
      <c r="C448" s="1"/>
      <c r="D448" s="1"/>
      <c r="E448" s="1"/>
      <c r="F448" s="211"/>
      <c r="G448" s="194"/>
    </row>
    <row r="449" spans="1:7" s="25" customFormat="1" ht="14.1" customHeight="1" x14ac:dyDescent="0.25">
      <c r="A449" s="19"/>
      <c r="B449" s="5"/>
      <c r="C449" s="1"/>
      <c r="D449" s="1"/>
      <c r="E449" s="1"/>
      <c r="F449" s="211"/>
      <c r="G449" s="194"/>
    </row>
    <row r="450" spans="1:7" s="25" customFormat="1" ht="14.1" customHeight="1" x14ac:dyDescent="0.25">
      <c r="A450" s="19"/>
      <c r="B450" s="5"/>
      <c r="C450" s="1"/>
      <c r="D450" s="1"/>
      <c r="E450" s="1"/>
      <c r="F450" s="211"/>
      <c r="G450" s="194"/>
    </row>
    <row r="451" spans="1:7" s="25" customFormat="1" ht="14.1" customHeight="1" x14ac:dyDescent="0.25">
      <c r="A451" s="19"/>
      <c r="B451" s="5"/>
      <c r="C451" s="1"/>
      <c r="D451" s="1"/>
      <c r="E451" s="1"/>
      <c r="F451" s="211"/>
      <c r="G451" s="194"/>
    </row>
    <row r="452" spans="1:7" s="25" customFormat="1" ht="14.1" customHeight="1" x14ac:dyDescent="0.25">
      <c r="A452" s="19"/>
      <c r="B452" s="5"/>
      <c r="C452" s="1"/>
      <c r="D452" s="1"/>
      <c r="E452" s="1"/>
      <c r="F452" s="211"/>
      <c r="G452" s="194"/>
    </row>
    <row r="453" spans="1:7" s="25" customFormat="1" ht="14.1" customHeight="1" x14ac:dyDescent="0.25">
      <c r="A453" s="19"/>
      <c r="B453" s="5"/>
      <c r="C453" s="1"/>
      <c r="D453" s="1"/>
      <c r="E453" s="1"/>
      <c r="F453" s="211"/>
      <c r="G453" s="194"/>
    </row>
    <row r="454" spans="1:7" s="25" customFormat="1" ht="14.1" customHeight="1" x14ac:dyDescent="0.25">
      <c r="A454" s="19"/>
      <c r="B454" s="5"/>
      <c r="C454" s="1"/>
      <c r="D454" s="1"/>
      <c r="E454" s="1"/>
      <c r="F454" s="211"/>
      <c r="G454" s="194"/>
    </row>
    <row r="455" spans="1:7" s="25" customFormat="1" ht="14.1" customHeight="1" x14ac:dyDescent="0.25">
      <c r="A455" s="19"/>
      <c r="B455" s="5"/>
      <c r="C455" s="1"/>
      <c r="D455" s="1"/>
      <c r="E455" s="1"/>
      <c r="F455" s="211"/>
      <c r="G455" s="194"/>
    </row>
    <row r="456" spans="1:7" s="25" customFormat="1" ht="14.1" customHeight="1" x14ac:dyDescent="0.25">
      <c r="A456" s="19"/>
      <c r="B456" s="5"/>
      <c r="C456" s="1"/>
      <c r="D456" s="1"/>
      <c r="E456" s="1"/>
      <c r="F456" s="211"/>
      <c r="G456" s="194"/>
    </row>
    <row r="457" spans="1:7" s="25" customFormat="1" ht="14.1" customHeight="1" x14ac:dyDescent="0.25">
      <c r="A457" s="19"/>
      <c r="B457" s="5"/>
      <c r="C457" s="1"/>
      <c r="D457" s="1"/>
      <c r="E457" s="1"/>
      <c r="F457" s="211"/>
      <c r="G457" s="194"/>
    </row>
    <row r="458" spans="1:7" s="25" customFormat="1" ht="14.1" customHeight="1" x14ac:dyDescent="0.25">
      <c r="A458" s="19"/>
      <c r="B458" s="5"/>
      <c r="C458" s="1"/>
      <c r="D458" s="1"/>
      <c r="E458" s="1"/>
      <c r="F458" s="211"/>
      <c r="G458" s="194"/>
    </row>
    <row r="459" spans="1:7" s="25" customFormat="1" ht="14.1" customHeight="1" x14ac:dyDescent="0.25">
      <c r="A459" s="19"/>
      <c r="B459" s="5"/>
      <c r="C459" s="1"/>
      <c r="D459" s="1"/>
      <c r="E459" s="1"/>
      <c r="F459" s="211"/>
      <c r="G459" s="194"/>
    </row>
    <row r="460" spans="1:7" s="25" customFormat="1" x14ac:dyDescent="0.25">
      <c r="A460" s="19"/>
      <c r="B460" s="5"/>
      <c r="C460" s="1"/>
      <c r="D460" s="1"/>
      <c r="E460" s="1"/>
      <c r="F460" s="211"/>
      <c r="G460" s="194"/>
    </row>
    <row r="461" spans="1:7" s="25" customFormat="1" x14ac:dyDescent="0.25">
      <c r="A461" s="19"/>
      <c r="B461" s="5"/>
      <c r="C461" s="1"/>
      <c r="D461" s="1"/>
      <c r="E461" s="1"/>
      <c r="F461" s="211"/>
      <c r="G461" s="194"/>
    </row>
    <row r="462" spans="1:7" s="25" customFormat="1" x14ac:dyDescent="0.25">
      <c r="A462" s="19"/>
      <c r="B462" s="5"/>
      <c r="C462" s="1"/>
      <c r="D462" s="1"/>
      <c r="E462" s="1"/>
      <c r="F462" s="211"/>
      <c r="G462" s="194"/>
    </row>
    <row r="463" spans="1:7" s="25" customFormat="1" x14ac:dyDescent="0.25">
      <c r="A463" s="19"/>
      <c r="B463" s="5"/>
      <c r="C463" s="1"/>
      <c r="D463" s="1"/>
      <c r="E463" s="1"/>
      <c r="F463" s="211"/>
      <c r="G463" s="194"/>
    </row>
  </sheetData>
  <mergeCells count="49">
    <mergeCell ref="B428:C428"/>
    <mergeCell ref="D428:E428"/>
    <mergeCell ref="A171:G171"/>
    <mergeCell ref="A276:G276"/>
    <mergeCell ref="A275:E275"/>
    <mergeCell ref="A277:E277"/>
    <mergeCell ref="A287:E287"/>
    <mergeCell ref="A302:E302"/>
    <mergeCell ref="A306:E306"/>
    <mergeCell ref="A409:E409"/>
    <mergeCell ref="A418:E418"/>
    <mergeCell ref="A427:E427"/>
    <mergeCell ref="A357:E357"/>
    <mergeCell ref="A367:E367"/>
    <mergeCell ref="A372:E372"/>
    <mergeCell ref="A400:E400"/>
    <mergeCell ref="G12:G13"/>
    <mergeCell ref="A14:G14"/>
    <mergeCell ref="C11:D11"/>
    <mergeCell ref="E11:G11"/>
    <mergeCell ref="C3:F3"/>
    <mergeCell ref="B5:G5"/>
    <mergeCell ref="B6:G6"/>
    <mergeCell ref="C7:G7"/>
    <mergeCell ref="C8:G8"/>
    <mergeCell ref="C9:G9"/>
    <mergeCell ref="C10:G10"/>
    <mergeCell ref="B12:B13"/>
    <mergeCell ref="A12:A13"/>
    <mergeCell ref="C12:C13"/>
    <mergeCell ref="D12:E12"/>
    <mergeCell ref="F12:F13"/>
    <mergeCell ref="A36:E36"/>
    <mergeCell ref="A219:E219"/>
    <mergeCell ref="A73:E73"/>
    <mergeCell ref="A184:E184"/>
    <mergeCell ref="A175:E175"/>
    <mergeCell ref="A211:E211"/>
    <mergeCell ref="B170:C170"/>
    <mergeCell ref="A157:E157"/>
    <mergeCell ref="A144:E144"/>
    <mergeCell ref="A138:E138"/>
    <mergeCell ref="A128:E128"/>
    <mergeCell ref="A403:E403"/>
    <mergeCell ref="A124:E124"/>
    <mergeCell ref="A87:E87"/>
    <mergeCell ref="A109:E109"/>
    <mergeCell ref="A231:E231"/>
    <mergeCell ref="A330:E330"/>
  </mergeCells>
  <pageMargins left="0.23622047244094491" right="9.057971014492754E-3" top="0.15748031496062992" bottom="0.15748031496062992" header="0.31496062992125984" footer="0.31496062992125984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M3"/>
  <sheetViews>
    <sheetView workbookViewId="0">
      <selection activeCell="I1" sqref="I1:J2"/>
    </sheetView>
  </sheetViews>
  <sheetFormatPr defaultRowHeight="15" x14ac:dyDescent="0.25"/>
  <sheetData>
    <row r="1" spans="3:13" s="8" customFormat="1" ht="9.75" customHeight="1" x14ac:dyDescent="0.2">
      <c r="C1" s="301" t="s">
        <v>27</v>
      </c>
      <c r="D1" s="304" t="s">
        <v>26</v>
      </c>
      <c r="E1" s="307" t="s">
        <v>28</v>
      </c>
      <c r="F1" s="309" t="s">
        <v>29</v>
      </c>
      <c r="G1" s="312" t="s">
        <v>6</v>
      </c>
      <c r="H1" s="312" t="s">
        <v>30</v>
      </c>
      <c r="I1" s="293" t="s">
        <v>31</v>
      </c>
      <c r="J1" s="294"/>
      <c r="K1" s="9"/>
      <c r="L1" s="297" t="s">
        <v>32</v>
      </c>
      <c r="M1" s="297" t="s">
        <v>33</v>
      </c>
    </row>
    <row r="2" spans="3:13" s="8" customFormat="1" ht="19.5" customHeight="1" thickBot="1" x14ac:dyDescent="0.25">
      <c r="C2" s="302"/>
      <c r="D2" s="305"/>
      <c r="E2" s="308"/>
      <c r="F2" s="310"/>
      <c r="G2" s="308"/>
      <c r="H2" s="308"/>
      <c r="I2" s="295"/>
      <c r="J2" s="296"/>
      <c r="K2" s="299" t="s">
        <v>34</v>
      </c>
      <c r="L2" s="298"/>
      <c r="M2" s="298"/>
    </row>
    <row r="3" spans="3:13" s="8" customFormat="1" ht="49.5" thickBot="1" x14ac:dyDescent="0.25">
      <c r="C3" s="303"/>
      <c r="D3" s="306"/>
      <c r="E3" s="303"/>
      <c r="F3" s="311"/>
      <c r="G3" s="303"/>
      <c r="H3" s="303"/>
      <c r="I3" s="10" t="s">
        <v>35</v>
      </c>
      <c r="J3" s="11" t="s">
        <v>36</v>
      </c>
      <c r="K3" s="300"/>
      <c r="L3" s="12">
        <f>SUM(L5:L220)</f>
        <v>0</v>
      </c>
      <c r="M3" s="12">
        <f>SUM(M5:M220)</f>
        <v>0</v>
      </c>
    </row>
  </sheetData>
  <mergeCells count="10">
    <mergeCell ref="I1:J2"/>
    <mergeCell ref="L1:L2"/>
    <mergeCell ref="M1:M2"/>
    <mergeCell ref="K2:K3"/>
    <mergeCell ref="C1:C3"/>
    <mergeCell ref="D1:D3"/>
    <mergeCell ref="E1:E3"/>
    <mergeCell ref="F1:F3"/>
    <mergeCell ref="G1:G3"/>
    <mergeCell ref="H1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продукция алтион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Olga</cp:lastModifiedBy>
  <cp:lastPrinted>2017-11-28T10:32:14Z</cp:lastPrinted>
  <dcterms:created xsi:type="dcterms:W3CDTF">2017-04-27T01:38:38Z</dcterms:created>
  <dcterms:modified xsi:type="dcterms:W3CDTF">2018-01-09T03:29:58Z</dcterms:modified>
</cp:coreProperties>
</file>